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/>
  <mc:AlternateContent xmlns:mc="http://schemas.openxmlformats.org/markup-compatibility/2006">
    <mc:Choice Requires="x15">
      <x15ac:absPath xmlns:x15ac="http://schemas.microsoft.com/office/spreadsheetml/2010/11/ac" url="\\Mac\Home\Documents\dossiers clients\ONF\03_PRO\"/>
    </mc:Choice>
  </mc:AlternateContent>
  <xr:revisionPtr revIDLastSave="0" documentId="13_ncr:1_{EFF46DE6-E112-4E1A-9737-4EA5D422E912}" xr6:coauthVersionLast="47" xr6:coauthVersionMax="47" xr10:uidLastSave="{00000000-0000-0000-0000-000000000000}"/>
  <bookViews>
    <workbookView xWindow="-98" yWindow="-98" windowWidth="38596" windowHeight="18586" tabRatio="500" firstSheet="1" activeTab="8" xr2:uid="{00000000-000D-0000-FFFF-FFFF00000000}"/>
  </bookViews>
  <sheets>
    <sheet name="01 - GROS OEUVRE" sheetId="14" r:id="rId1"/>
    <sheet name="02 - CHARPENTE" sheetId="32" r:id="rId2"/>
    <sheet name="03 - COUVERTURE" sheetId="33" r:id="rId3"/>
    <sheet name="04 - MEXT" sheetId="34" r:id="rId4"/>
    <sheet name="05 - CLOISONS SECHES" sheetId="35" r:id="rId5"/>
    <sheet name="06 - MINT" sheetId="36" r:id="rId6"/>
    <sheet name="07 - CARRELAGE" sheetId="37" r:id="rId7"/>
    <sheet name="08 - PEINTURE" sheetId="38" r:id="rId8"/>
    <sheet name="09 - FLUIDES" sheetId="39" r:id="rId9"/>
  </sheets>
  <definedNames>
    <definedName name="_Toc179352144" localSheetId="0">'01 - GROS OEUVRE'!#REF!</definedName>
    <definedName name="_Toc179352144" localSheetId="1">'02 - CHARPENTE'!#REF!</definedName>
    <definedName name="_Toc179352144" localSheetId="2">'03 - COUVERTURE'!#REF!</definedName>
    <definedName name="_Toc179352144" localSheetId="3">'04 - MEXT'!#REF!</definedName>
    <definedName name="_Toc179352144" localSheetId="4">'05 - CLOISONS SECHES'!#REF!</definedName>
    <definedName name="_Toc179352144" localSheetId="5">'06 - MINT'!#REF!</definedName>
    <definedName name="_Toc179352144" localSheetId="6">'07 - CARRELAGE'!#REF!</definedName>
    <definedName name="_Toc179352144" localSheetId="7">'08 - PEINTURE'!#REF!</definedName>
    <definedName name="_Toc179352144" localSheetId="8">'09 - FLUIDES'!#REF!</definedName>
    <definedName name="_Toc179352147" localSheetId="0">'01 - GROS OEUVRE'!#REF!</definedName>
    <definedName name="_Toc179352147" localSheetId="1">'02 - CHARPENTE'!#REF!</definedName>
    <definedName name="_Toc179352147" localSheetId="2">'03 - COUVERTURE'!#REF!</definedName>
    <definedName name="_Toc179352147" localSheetId="3">'04 - MEXT'!#REF!</definedName>
    <definedName name="_Toc179352147" localSheetId="4">'05 - CLOISONS SECHES'!#REF!</definedName>
    <definedName name="_Toc179352147" localSheetId="5">'06 - MINT'!#REF!</definedName>
    <definedName name="_Toc179352147" localSheetId="6">'07 - CARRELAGE'!#REF!</definedName>
    <definedName name="_Toc179352147" localSheetId="7">'08 - PEINTURE'!#REF!</definedName>
    <definedName name="_Toc179352147" localSheetId="8">'09 - FLUIDES'!#REF!</definedName>
    <definedName name="_Toc219086820" localSheetId="0">'01 - GROS OEUVRE'!#REF!</definedName>
    <definedName name="_Toc219086820" localSheetId="1">'02 - CHARPENTE'!#REF!</definedName>
    <definedName name="_Toc219086820" localSheetId="2">'03 - COUVERTURE'!#REF!</definedName>
    <definedName name="_Toc219086820" localSheetId="3">'04 - MEXT'!#REF!</definedName>
    <definedName name="_Toc219086820" localSheetId="4">'05 - CLOISONS SECHES'!#REF!</definedName>
    <definedName name="_Toc219086820" localSheetId="5">'06 - MINT'!#REF!</definedName>
    <definedName name="_Toc219086820" localSheetId="6">'07 - CARRELAGE'!#REF!</definedName>
    <definedName name="_Toc219086820" localSheetId="7">'08 - PEINTURE'!#REF!</definedName>
    <definedName name="_Toc219086820" localSheetId="8">'09 - FLUIDES'!#REF!</definedName>
    <definedName name="_Toc219086841" localSheetId="0">'01 - GROS OEUVRE'!#REF!</definedName>
    <definedName name="_Toc219086841" localSheetId="1">'02 - CHARPENTE'!#REF!</definedName>
    <definedName name="_Toc219086841" localSheetId="2">'03 - COUVERTURE'!#REF!</definedName>
    <definedName name="_Toc219086841" localSheetId="3">'04 - MEXT'!#REF!</definedName>
    <definedName name="_Toc219086841" localSheetId="4">'05 - CLOISONS SECHES'!#REF!</definedName>
    <definedName name="_Toc219086841" localSheetId="5">'06 - MINT'!#REF!</definedName>
    <definedName name="_Toc219086841" localSheetId="6">'07 - CARRELAGE'!#REF!</definedName>
    <definedName name="_Toc219086841" localSheetId="7">'08 - PEINTURE'!#REF!</definedName>
    <definedName name="_Toc219086841" localSheetId="8">'09 - FLUIDES'!#REF!</definedName>
    <definedName name="_xlnm.Print_Area" localSheetId="0">'01 - GROS OEUVRE'!$A$1:$F$83</definedName>
    <definedName name="_xlnm.Print_Area" localSheetId="1">'02 - CHARPENTE'!$A$1:$F$101</definedName>
    <definedName name="_xlnm.Print_Area" localSheetId="2">'03 - COUVERTURE'!$A$1:$F$52</definedName>
    <definedName name="_xlnm.Print_Area" localSheetId="3">'04 - MEXT'!$A$1:$F$41</definedName>
    <definedName name="_xlnm.Print_Area" localSheetId="4">'05 - CLOISONS SECHES'!$A$1:$F$64</definedName>
    <definedName name="_xlnm.Print_Area" localSheetId="5">'06 - MINT'!$A$1:$F$41</definedName>
    <definedName name="_xlnm.Print_Area" localSheetId="6">'07 - CARRELAGE'!$A$1:$F$42</definedName>
    <definedName name="_xlnm.Print_Area" localSheetId="7">'08 - PEINTURE'!$A$1:$F$40</definedName>
    <definedName name="_xlnm.Print_Area" localSheetId="8">'09 - FLUIDES'!$A$1:$F$152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2" i="39" l="1"/>
  <c r="F113" i="39"/>
  <c r="F114" i="39"/>
  <c r="F115" i="39"/>
  <c r="F116" i="39"/>
  <c r="F107" i="39"/>
  <c r="F108" i="39"/>
  <c r="F102" i="39"/>
  <c r="F103" i="39"/>
  <c r="F104" i="39"/>
  <c r="F105" i="39"/>
  <c r="F94" i="39"/>
  <c r="F95" i="39"/>
  <c r="F96" i="39"/>
  <c r="F97" i="39"/>
  <c r="F98" i="39"/>
  <c r="F99" i="39"/>
  <c r="F100" i="39"/>
  <c r="F90" i="39"/>
  <c r="F91" i="39"/>
  <c r="F92" i="39"/>
  <c r="F87" i="39"/>
  <c r="F88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9" i="39"/>
  <c r="F93" i="39"/>
  <c r="F101" i="39"/>
  <c r="F106" i="39"/>
  <c r="F109" i="39"/>
  <c r="F110" i="39"/>
  <c r="F111" i="39"/>
  <c r="F117" i="39"/>
  <c r="F118" i="39"/>
  <c r="F119" i="39"/>
  <c r="F120" i="39"/>
  <c r="F121" i="39"/>
  <c r="F122" i="39"/>
  <c r="F123" i="39"/>
  <c r="F124" i="39"/>
  <c r="F125" i="39"/>
  <c r="F127" i="39"/>
  <c r="F130" i="39"/>
  <c r="F131" i="39"/>
  <c r="F132" i="39"/>
  <c r="F133" i="39"/>
  <c r="F134" i="39"/>
  <c r="F135" i="39"/>
  <c r="F136" i="39"/>
  <c r="F137" i="39"/>
  <c r="F138" i="39"/>
  <c r="F42" i="39"/>
  <c r="F41" i="39"/>
  <c r="F39" i="39"/>
  <c r="F38" i="39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11" i="39"/>
  <c r="F151" i="39"/>
  <c r="F150" i="39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14" i="37"/>
  <c r="F42" i="37"/>
  <c r="F12" i="37"/>
  <c r="F41" i="36"/>
  <c r="F27" i="36"/>
  <c r="F28" i="36"/>
  <c r="F29" i="36"/>
  <c r="F30" i="36"/>
  <c r="F26" i="36"/>
  <c r="F15" i="36"/>
  <c r="F16" i="36"/>
  <c r="F17" i="36"/>
  <c r="F18" i="36"/>
  <c r="F19" i="36"/>
  <c r="F20" i="36"/>
  <c r="F21" i="36"/>
  <c r="F22" i="36"/>
  <c r="F23" i="36"/>
  <c r="F24" i="36"/>
  <c r="F14" i="36"/>
  <c r="F12" i="36"/>
  <c r="F11" i="36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19" i="35"/>
  <c r="F18" i="35"/>
  <c r="F12" i="35"/>
  <c r="F13" i="35"/>
  <c r="F11" i="35"/>
  <c r="F59" i="35"/>
  <c r="F60" i="35"/>
  <c r="F58" i="35"/>
  <c r="F63" i="35"/>
  <c r="F100" i="32"/>
  <c r="F40" i="34"/>
  <c r="F39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15" i="34"/>
  <c r="F14" i="34"/>
  <c r="F11" i="34"/>
  <c r="F34" i="33"/>
  <c r="F35" i="33"/>
  <c r="F36" i="33"/>
  <c r="F37" i="33"/>
  <c r="F38" i="33"/>
  <c r="F39" i="33"/>
  <c r="F40" i="33"/>
  <c r="F41" i="33"/>
  <c r="F42" i="33"/>
  <c r="F43" i="33"/>
  <c r="F44" i="33"/>
  <c r="F33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11" i="33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33" i="32"/>
  <c r="F32" i="32"/>
  <c r="F31" i="32"/>
  <c r="F28" i="32"/>
  <c r="F29" i="32"/>
  <c r="F27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11" i="32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27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11" i="14"/>
  <c r="A6" i="39"/>
  <c r="B4" i="39"/>
  <c r="F40" i="38"/>
  <c r="F29" i="38"/>
  <c r="F28" i="38"/>
  <c r="F27" i="38"/>
  <c r="F26" i="38"/>
  <c r="F24" i="38"/>
  <c r="F23" i="38"/>
  <c r="F21" i="38"/>
  <c r="F20" i="38"/>
  <c r="F19" i="38"/>
  <c r="F18" i="38"/>
  <c r="F17" i="38"/>
  <c r="F16" i="38"/>
  <c r="F15" i="38"/>
  <c r="F14" i="38"/>
  <c r="F12" i="38"/>
  <c r="F11" i="38"/>
  <c r="A6" i="38"/>
  <c r="B4" i="38"/>
  <c r="A6" i="37"/>
  <c r="B4" i="37"/>
  <c r="A6" i="36"/>
  <c r="B4" i="36"/>
  <c r="A6" i="35"/>
  <c r="B4" i="35"/>
  <c r="A6" i="34"/>
  <c r="B4" i="34"/>
  <c r="A6" i="33"/>
  <c r="B4" i="33"/>
  <c r="A6" i="32"/>
  <c r="B4" i="32"/>
  <c r="A6" i="14"/>
  <c r="B4" i="14"/>
  <c r="F31" i="38" l="1"/>
  <c r="F32" i="38" s="1"/>
  <c r="F32" i="36"/>
  <c r="F33" i="36" s="1"/>
  <c r="F34" i="36" s="1"/>
  <c r="F140" i="39"/>
  <c r="F141" i="39" s="1"/>
  <c r="F142" i="39" s="1"/>
  <c r="F33" i="37"/>
  <c r="F34" i="37" s="1"/>
  <c r="F48" i="35"/>
  <c r="F30" i="34"/>
  <c r="F31" i="34" s="1"/>
  <c r="F32" i="34" s="1"/>
  <c r="F46" i="33"/>
  <c r="F47" i="33" s="1"/>
  <c r="F48" i="33" s="1"/>
  <c r="F76" i="14"/>
  <c r="F77" i="14"/>
  <c r="F78" i="14" s="1"/>
  <c r="F90" i="32"/>
  <c r="F91" i="32" s="1"/>
  <c r="F92" i="32" s="1"/>
  <c r="F33" i="38" l="1"/>
  <c r="F35" i="37"/>
  <c r="F49" i="35"/>
  <c r="F50" i="35" s="1"/>
</calcChain>
</file>

<file path=xl/sharedStrings.xml><?xml version="1.0" encoding="utf-8"?>
<sst xmlns="http://schemas.openxmlformats.org/spreadsheetml/2006/main" count="1298" uniqueCount="797">
  <si>
    <t>Uté</t>
    <phoneticPr fontId="3" type="noConversion"/>
  </si>
  <si>
    <t>Prix/U</t>
    <phoneticPr fontId="3" type="noConversion"/>
  </si>
  <si>
    <t>Montant HT</t>
    <phoneticPr fontId="3" type="noConversion"/>
  </si>
  <si>
    <t>u</t>
  </si>
  <si>
    <t>ens</t>
  </si>
  <si>
    <t>ml</t>
  </si>
  <si>
    <t>TOTAL TTC</t>
  </si>
  <si>
    <t>m²</t>
  </si>
  <si>
    <t>02.1</t>
  </si>
  <si>
    <t>02.2</t>
  </si>
  <si>
    <t>02.2.1</t>
  </si>
  <si>
    <t>02.2.2</t>
  </si>
  <si>
    <t>02.3</t>
  </si>
  <si>
    <t>02.4</t>
  </si>
  <si>
    <t>02.5</t>
  </si>
  <si>
    <t>02.7</t>
  </si>
  <si>
    <t>02.7.1</t>
  </si>
  <si>
    <t>02.8</t>
  </si>
  <si>
    <t>02.8.1</t>
  </si>
  <si>
    <t>02.9</t>
  </si>
  <si>
    <t>02.9.1</t>
  </si>
  <si>
    <t>02.10</t>
  </si>
  <si>
    <t>02.10.1</t>
  </si>
  <si>
    <t>02.10.2</t>
  </si>
  <si>
    <t>02.10.3</t>
  </si>
  <si>
    <t>Décomposition du Prix Global et Forfaitaire</t>
  </si>
  <si>
    <t>01.1</t>
  </si>
  <si>
    <t>GENERALITES</t>
  </si>
  <si>
    <t>01.2</t>
  </si>
  <si>
    <t>01.3</t>
  </si>
  <si>
    <t>01.4</t>
  </si>
  <si>
    <t>01.4.1</t>
  </si>
  <si>
    <t>01.4.2</t>
  </si>
  <si>
    <t>01.4.3</t>
  </si>
  <si>
    <t>01.4.4</t>
  </si>
  <si>
    <t>01.5</t>
  </si>
  <si>
    <t>01.5.1</t>
  </si>
  <si>
    <t>TOTAL HT</t>
  </si>
  <si>
    <t>TOTAL TVA 20%</t>
  </si>
  <si>
    <t>Qté Ent</t>
  </si>
  <si>
    <t>02.9.2</t>
  </si>
  <si>
    <t>02.9.3</t>
  </si>
  <si>
    <t>02.9.4</t>
  </si>
  <si>
    <t>02.10.4</t>
  </si>
  <si>
    <t>02.11</t>
  </si>
  <si>
    <t>02.11.1</t>
  </si>
  <si>
    <t>02.11.2</t>
  </si>
  <si>
    <t>02.11.3</t>
  </si>
  <si>
    <t>02.11.4</t>
  </si>
  <si>
    <t>02.11.5</t>
  </si>
  <si>
    <t>02.12</t>
  </si>
  <si>
    <t>02.12.1</t>
  </si>
  <si>
    <t>02.12.2</t>
  </si>
  <si>
    <t>02.12.3</t>
  </si>
  <si>
    <t>02.13</t>
  </si>
  <si>
    <t>02.2.3</t>
  </si>
  <si>
    <t>01.6</t>
  </si>
  <si>
    <t>02.2.4</t>
  </si>
  <si>
    <t>02.8.2</t>
  </si>
  <si>
    <t>02.8.3</t>
  </si>
  <si>
    <t>02.10.5</t>
  </si>
  <si>
    <t>02.11.6</t>
  </si>
  <si>
    <t>02.11.7</t>
  </si>
  <si>
    <t>02.11.8</t>
  </si>
  <si>
    <t>02.11.9</t>
  </si>
  <si>
    <t>02.11.10</t>
  </si>
  <si>
    <t>02.11.11</t>
  </si>
  <si>
    <t>Cachet et signature de l'entreprise</t>
  </si>
  <si>
    <t>Bon pour accord</t>
  </si>
  <si>
    <t>03.1</t>
  </si>
  <si>
    <t>03.2</t>
  </si>
  <si>
    <t>03.3</t>
  </si>
  <si>
    <t>PM</t>
  </si>
  <si>
    <t>03.4</t>
  </si>
  <si>
    <t>03.4.1</t>
  </si>
  <si>
    <t>03.4.2</t>
  </si>
  <si>
    <t>03.4.3</t>
  </si>
  <si>
    <t>03.5</t>
  </si>
  <si>
    <t>03.6</t>
  </si>
  <si>
    <t>03.7</t>
  </si>
  <si>
    <t>03.7.1</t>
  </si>
  <si>
    <t>03.7.2</t>
  </si>
  <si>
    <t>03.7.3</t>
  </si>
  <si>
    <t>03.7.4</t>
  </si>
  <si>
    <t>03.7.5</t>
  </si>
  <si>
    <t>03.7.6</t>
  </si>
  <si>
    <t>03.8</t>
  </si>
  <si>
    <t>Bordure béton P2</t>
  </si>
  <si>
    <t>Grille caillebotis galvanisé</t>
  </si>
  <si>
    <t>Bande gravilonnée compris géotextile</t>
  </si>
  <si>
    <t>DOE</t>
  </si>
  <si>
    <t>04.1</t>
  </si>
  <si>
    <t>04.2</t>
  </si>
  <si>
    <t>04.2.1</t>
  </si>
  <si>
    <t>04.2.2</t>
  </si>
  <si>
    <t>04.2.3</t>
  </si>
  <si>
    <t>04.3</t>
  </si>
  <si>
    <t>04.4</t>
  </si>
  <si>
    <t>04.5</t>
  </si>
  <si>
    <t>m³</t>
  </si>
  <si>
    <t>04.6</t>
  </si>
  <si>
    <t>04.6.1</t>
  </si>
  <si>
    <t>04.6.2</t>
  </si>
  <si>
    <t>04.6.3</t>
  </si>
  <si>
    <t>04.6.4</t>
  </si>
  <si>
    <t>04.6.5</t>
  </si>
  <si>
    <t>04.6.6</t>
  </si>
  <si>
    <t>04.7</t>
  </si>
  <si>
    <t>04.7.1</t>
  </si>
  <si>
    <t>04.7.2</t>
  </si>
  <si>
    <t>04.8</t>
  </si>
  <si>
    <t>04.9</t>
  </si>
  <si>
    <t>Membrane Radon</t>
  </si>
  <si>
    <t>05.1</t>
  </si>
  <si>
    <t>05.2</t>
  </si>
  <si>
    <t>05.3</t>
  </si>
  <si>
    <t>05.4</t>
  </si>
  <si>
    <t>05.5</t>
  </si>
  <si>
    <t>05.5.1</t>
  </si>
  <si>
    <t>05.6</t>
  </si>
  <si>
    <t>05.6.1</t>
  </si>
  <si>
    <t>05.6.2</t>
  </si>
  <si>
    <t>05.6.3</t>
  </si>
  <si>
    <t>05.7</t>
  </si>
  <si>
    <t>05.7.1</t>
  </si>
  <si>
    <t>05.7.2</t>
  </si>
  <si>
    <t>05.7.3</t>
  </si>
  <si>
    <t>05.7.4</t>
  </si>
  <si>
    <t>05.8</t>
  </si>
  <si>
    <t>05.8.1</t>
  </si>
  <si>
    <t>05.8.2</t>
  </si>
  <si>
    <t>05.8.3</t>
  </si>
  <si>
    <t>05.8.4</t>
  </si>
  <si>
    <t>05.8.5</t>
  </si>
  <si>
    <t>05.8.6</t>
  </si>
  <si>
    <t>05.8.7</t>
  </si>
  <si>
    <t>05.8.8</t>
  </si>
  <si>
    <t>05.9</t>
  </si>
  <si>
    <t>05.10</t>
  </si>
  <si>
    <t>06.1</t>
  </si>
  <si>
    <t>06.2</t>
  </si>
  <si>
    <t>06.3</t>
  </si>
  <si>
    <t>06.4</t>
  </si>
  <si>
    <t>06.5</t>
  </si>
  <si>
    <t>06.5.1</t>
  </si>
  <si>
    <t>06.5.2</t>
  </si>
  <si>
    <t>06.5.3</t>
  </si>
  <si>
    <t>06.6</t>
  </si>
  <si>
    <t>06.6.1</t>
  </si>
  <si>
    <t>06.6.2</t>
  </si>
  <si>
    <t>06.6.3</t>
  </si>
  <si>
    <t>06.6.4</t>
  </si>
  <si>
    <t>06.6.5</t>
  </si>
  <si>
    <t>06.7</t>
  </si>
  <si>
    <t>06.7.1</t>
  </si>
  <si>
    <t>06.7.2</t>
  </si>
  <si>
    <t>06.8</t>
  </si>
  <si>
    <t>07.1</t>
  </si>
  <si>
    <t>07.2</t>
  </si>
  <si>
    <t>07.2.1</t>
  </si>
  <si>
    <t>07.3</t>
  </si>
  <si>
    <t>07.4</t>
  </si>
  <si>
    <t>07.5</t>
  </si>
  <si>
    <t>07.5.1</t>
  </si>
  <si>
    <t>07.5.2</t>
  </si>
  <si>
    <t>07.6</t>
  </si>
  <si>
    <t>07.6.1</t>
  </si>
  <si>
    <t>07.6.2</t>
  </si>
  <si>
    <t>07.6.3</t>
  </si>
  <si>
    <t>07.6.4</t>
  </si>
  <si>
    <t>07.7</t>
  </si>
  <si>
    <t>07.7.1</t>
  </si>
  <si>
    <t>07.7.2</t>
  </si>
  <si>
    <t>07.8</t>
  </si>
  <si>
    <t>07.8.1</t>
  </si>
  <si>
    <t>07.8.2</t>
  </si>
  <si>
    <t>07.8.3</t>
  </si>
  <si>
    <t>07.8.4</t>
  </si>
  <si>
    <t>07.9</t>
  </si>
  <si>
    <t>08.1</t>
  </si>
  <si>
    <t>08.2</t>
  </si>
  <si>
    <t>08.3</t>
  </si>
  <si>
    <t>08.4</t>
  </si>
  <si>
    <t>Seuil/Rejingot isolant rupteur de pont thermique - Hauteur 190mm</t>
  </si>
  <si>
    <t>08.5</t>
  </si>
  <si>
    <t>08.5.1</t>
  </si>
  <si>
    <t>08.5.2</t>
  </si>
  <si>
    <t>08.5.3</t>
  </si>
  <si>
    <t>08.6</t>
  </si>
  <si>
    <t>08.6.1</t>
  </si>
  <si>
    <t>08.6.2</t>
  </si>
  <si>
    <t>08.7</t>
  </si>
  <si>
    <t>08.7.1</t>
  </si>
  <si>
    <t>08.7.2</t>
  </si>
  <si>
    <t>08.8</t>
  </si>
  <si>
    <t>09.1</t>
  </si>
  <si>
    <t>09.2</t>
  </si>
  <si>
    <t>09.3</t>
  </si>
  <si>
    <t>09.3.1</t>
  </si>
  <si>
    <t>09.3.2</t>
  </si>
  <si>
    <t>09.3.3</t>
  </si>
  <si>
    <t>09.4</t>
  </si>
  <si>
    <t>09.4.1</t>
  </si>
  <si>
    <t>09.4.2</t>
  </si>
  <si>
    <t>09.4.3</t>
  </si>
  <si>
    <t>09.4.4</t>
  </si>
  <si>
    <t>09.5</t>
  </si>
  <si>
    <t>09.5.1</t>
  </si>
  <si>
    <t>09.5.2</t>
  </si>
  <si>
    <t>09.6</t>
  </si>
  <si>
    <t>09.7</t>
  </si>
  <si>
    <t>09.8</t>
  </si>
  <si>
    <t>Isolant rupteur thermique - Périphérie des baies</t>
  </si>
  <si>
    <t>Bandes armées</t>
  </si>
  <si>
    <t>Renforts</t>
  </si>
  <si>
    <t>Ragréage</t>
  </si>
  <si>
    <t>Sol carrelage en grès cérame</t>
  </si>
  <si>
    <t>Plinthes carrelage</t>
  </si>
  <si>
    <t>Couvre joint de dilatation en sol</t>
  </si>
  <si>
    <t>Carreaux de faïence murale en crédence - 20 x 40</t>
  </si>
  <si>
    <t>Baguette de finition d'angle</t>
  </si>
  <si>
    <t>Nettoyage sommaire avant réception</t>
  </si>
  <si>
    <t>Nettoyage de livraison</t>
  </si>
  <si>
    <t>OPTIONS</t>
  </si>
  <si>
    <t>03.3.1</t>
  </si>
  <si>
    <t>O.N.F. 
Extension et rénovation de bâtiments d'ateliers et hangars</t>
  </si>
  <si>
    <t>LOT 01 - GROS OEUVRE - V.R.D.</t>
  </si>
  <si>
    <t>HANGAR SUD : PRÉPARATION – ETUDES - TERRASSEMENT</t>
  </si>
  <si>
    <t>01.2.1</t>
  </si>
  <si>
    <t>Étude de structure - Plans d’exécution</t>
  </si>
  <si>
    <t>01.2.2</t>
  </si>
  <si>
    <t>Implantation de la construction</t>
  </si>
  <si>
    <t>01.2.3</t>
  </si>
  <si>
    <t>Terrassements pour massifs isolés</t>
  </si>
  <si>
    <t>01.2.4</t>
  </si>
  <si>
    <t>Calage gros-béton sous massifs</t>
  </si>
  <si>
    <t>01.2.5</t>
  </si>
  <si>
    <t>Massif béton armé - 120x120x80ht cm</t>
  </si>
  <si>
    <t>HANGAR SUD : RESEAUX EXTERIEURS</t>
  </si>
  <si>
    <t>01.3.1</t>
  </si>
  <si>
    <t>EP - Regard en pied de chute</t>
  </si>
  <si>
    <t>01.3.2</t>
  </si>
  <si>
    <t>Raccord sur le réseau EP attenant</t>
  </si>
  <si>
    <t>HANGAR SUD : VOIRIE</t>
  </si>
  <si>
    <t>Décapage des terres végétales - Terrassements en pleine masse - Ep 40cm</t>
  </si>
  <si>
    <t>Géotextile</t>
  </si>
  <si>
    <t>Voirie compactée 0/31,5 - Ep 30cm</t>
  </si>
  <si>
    <t>Remise en état - Évacuation des terres excédentaires</t>
  </si>
  <si>
    <t>ATELIER EXISTANT : BAIES</t>
  </si>
  <si>
    <t>Bûchage de dalle - Seuil en béton - Rejingot</t>
  </si>
  <si>
    <t>01.7</t>
  </si>
  <si>
    <t>[TRANCHE OPTIONNELLE]</t>
  </si>
  <si>
    <t>01.8</t>
  </si>
  <si>
    <t>[TRANCHE OPTIONNELLE] PRÉPARATION – ETUDES - TERRASSEMENT</t>
  </si>
  <si>
    <t>01.8.1</t>
  </si>
  <si>
    <t>01.8.2</t>
  </si>
  <si>
    <t>01.8.3</t>
  </si>
  <si>
    <t>Décapage des terres végétales sous bâtiment futur - Terrassements en pleine masse - Ep 30cm</t>
  </si>
  <si>
    <t>01.8.4</t>
  </si>
  <si>
    <t>Décapage des terres végétales sous chemin piéton - Ep 10cm</t>
  </si>
  <si>
    <t>01.8.5</t>
  </si>
  <si>
    <t>Démolition d'une dallette béton</t>
  </si>
  <si>
    <t>01.8.6</t>
  </si>
  <si>
    <t>Terrassements pour fondations en semelles filantes</t>
  </si>
  <si>
    <t>01.9</t>
  </si>
  <si>
    <t>[TRANCHE OPTIONNELLE] FONDATIONS</t>
  </si>
  <si>
    <t>01.9.1</t>
  </si>
  <si>
    <t>Forme de propreté - Calage gros-béton sous semelles</t>
  </si>
  <si>
    <t>01.9.2</t>
  </si>
  <si>
    <t>Semelles superficielles et filantes - 50x25ht cm</t>
  </si>
  <si>
    <t>01.9.3</t>
  </si>
  <si>
    <t>Brochage de la nouvelle semelle contre l'existante</t>
  </si>
  <si>
    <t>01.9.4</t>
  </si>
  <si>
    <t>Murs de soubassements - 20x40ht cm</t>
  </si>
  <si>
    <t>01.9.5</t>
  </si>
  <si>
    <t>Massifs Gros Béton - 120x60cm</t>
  </si>
  <si>
    <t>01.9.6</t>
  </si>
  <si>
    <t>Retombées de renforts sous dallage - 30x30cm</t>
  </si>
  <si>
    <t>01.9.7</t>
  </si>
  <si>
    <t>Protection des parois enterrées – Enduit</t>
  </si>
  <si>
    <t>01.9.8</t>
  </si>
  <si>
    <t>Surbots - Relevé béton armé en pied de mur ossature bois - 15x19ht cm</t>
  </si>
  <si>
    <t>01.10</t>
  </si>
  <si>
    <t>[TRANCHE OPTIONNELLE] DALLE BETON</t>
  </si>
  <si>
    <t>01.10.1</t>
  </si>
  <si>
    <t>Blocage de plancher - Hérisson</t>
  </si>
  <si>
    <t>01.10.2</t>
  </si>
  <si>
    <t>Dalle portée - Ep 14cm</t>
  </si>
  <si>
    <t>01.10.3</t>
  </si>
  <si>
    <t>Chaînage périphérique de dalle - 20x14ht cm</t>
  </si>
  <si>
    <t>01.10.4</t>
  </si>
  <si>
    <t>01.10.5</t>
  </si>
  <si>
    <t>Traitement anti-termites (sans objet)</t>
  </si>
  <si>
    <t>01.11</t>
  </si>
  <si>
    <t>[TRANCHE OPTIONNELLE] BAIES</t>
  </si>
  <si>
    <t>01.11.1</t>
  </si>
  <si>
    <t>Seuil en béton</t>
  </si>
  <si>
    <t>01.12</t>
  </si>
  <si>
    <t>[TRANCHE OPTIONNELLE] RESEAUX INTÉRIEURS</t>
  </si>
  <si>
    <t>01.12.1</t>
  </si>
  <si>
    <t>Canalisations EU/EV sous dalle</t>
  </si>
  <si>
    <t>01.12.2</t>
  </si>
  <si>
    <t>Fourreaux d'amenée en PVC aiguilles</t>
  </si>
  <si>
    <t>01.13</t>
  </si>
  <si>
    <t>[TRANCHE OPTIONNELLE] RESEAUX EXTÉRIEURS</t>
  </si>
  <si>
    <t>01.13.1</t>
  </si>
  <si>
    <t>Déplacement d'un regard existant devant la façade Est - Reprise de canalisation enterrée</t>
  </si>
  <si>
    <t>01.13.2</t>
  </si>
  <si>
    <t>EP - Drainage périphérique</t>
  </si>
  <si>
    <t>01.13.3</t>
  </si>
  <si>
    <t>01.13.4</t>
  </si>
  <si>
    <t>EP - Canalisation d'eaux pluviales en tranchée extérieure vers exutoire</t>
  </si>
  <si>
    <t>01.13.5</t>
  </si>
  <si>
    <t>EP - Évacuation des eaux pluviales - Raccordement sur exutoire</t>
  </si>
  <si>
    <t>01.13.6</t>
  </si>
  <si>
    <t>EU-EV - Évacuation des eaux usées - Raccordement sur regard à créer</t>
  </si>
  <si>
    <t>01.13.7</t>
  </si>
  <si>
    <t>Reprise du réseau EU existant enterré</t>
  </si>
  <si>
    <t>01.14</t>
  </si>
  <si>
    <t>[TRANCHE OPTIONNELLE] VOIRIE - "CANIVEAUX" PERIPHERIQUES - ACCES PMR</t>
  </si>
  <si>
    <t>01.14.1</t>
  </si>
  <si>
    <t>01.14.2</t>
  </si>
  <si>
    <t>Chemin piéton - Voirie compactée 0/31,5 - Ep 15cm</t>
  </si>
  <si>
    <t>01.14.3</t>
  </si>
  <si>
    <t>01.14.4</t>
  </si>
  <si>
    <t>01.14.5</t>
  </si>
  <si>
    <t>01.14.6</t>
  </si>
  <si>
    <t>Trottoir compacté périphérique de chantier - Provision de 50m2</t>
  </si>
  <si>
    <t>01.14.7</t>
  </si>
  <si>
    <t>01.15</t>
  </si>
  <si>
    <t>[TRANCHE OPTIONNELLE] INTERVENTION SUR CLOTURES</t>
  </si>
  <si>
    <t>01.15.1</t>
  </si>
  <si>
    <t>Dépose soignée de clôture métallique</t>
  </si>
  <si>
    <t>01.15.2</t>
  </si>
  <si>
    <t>Réemploi : repose de clôture métallique rigide</t>
  </si>
  <si>
    <t>01.16</t>
  </si>
  <si>
    <t>[TRANCHE OPTIONNELLE] DOE</t>
  </si>
  <si>
    <t>02.2.5</t>
  </si>
  <si>
    <t>02.2.6</t>
  </si>
  <si>
    <t>02.2.7</t>
  </si>
  <si>
    <t>02.2.8</t>
  </si>
  <si>
    <t>02.2.9</t>
  </si>
  <si>
    <t>02.2.10</t>
  </si>
  <si>
    <t>02.3.1</t>
  </si>
  <si>
    <t>02.3.2</t>
  </si>
  <si>
    <t>02.3.3</t>
  </si>
  <si>
    <t>02.3.4</t>
  </si>
  <si>
    <t>02.3.5</t>
  </si>
  <si>
    <t>02.3.6</t>
  </si>
  <si>
    <t>02.4.1</t>
  </si>
  <si>
    <t>02.4.2</t>
  </si>
  <si>
    <t>02.4.3</t>
  </si>
  <si>
    <t>02.4.4</t>
  </si>
  <si>
    <t>02.4.5</t>
  </si>
  <si>
    <t>02.4.6</t>
  </si>
  <si>
    <t>02.4.7</t>
  </si>
  <si>
    <t>02.4.8</t>
  </si>
  <si>
    <t>02.4.9</t>
  </si>
  <si>
    <t>02.4.10</t>
  </si>
  <si>
    <t>02.4.11</t>
  </si>
  <si>
    <t>02.4.12</t>
  </si>
  <si>
    <t>02.4.13</t>
  </si>
  <si>
    <t>02.4.14</t>
  </si>
  <si>
    <t>02.4.15</t>
  </si>
  <si>
    <t>02.7.2</t>
  </si>
  <si>
    <t>02.7.3</t>
  </si>
  <si>
    <t>02.7.4</t>
  </si>
  <si>
    <t>02.7.5</t>
  </si>
  <si>
    <t>02.7.6</t>
  </si>
  <si>
    <t>02.7.7</t>
  </si>
  <si>
    <t>02.7.8</t>
  </si>
  <si>
    <t>02.7.9</t>
  </si>
  <si>
    <t>02.12.4</t>
  </si>
  <si>
    <t>02.12.5</t>
  </si>
  <si>
    <t>HANGAR : STRUCTURE BOIS</t>
  </si>
  <si>
    <t>Études, transport, levage et sécurité</t>
  </si>
  <si>
    <t>Platines métalliques</t>
  </si>
  <si>
    <t>Poteaux bois - LC 200/200</t>
  </si>
  <si>
    <t>Structure support de bardage - Lisses - BMR 80/200 - Entraxe 65cm</t>
  </si>
  <si>
    <t>Structure support de bardage - Lisses - BMR 80/200 - Entraxe 125cm</t>
  </si>
  <si>
    <t>Contreventement par barres écharpes - BMR 80/200</t>
  </si>
  <si>
    <t>Arbalétriers - LC 80/360</t>
  </si>
  <si>
    <t>Pannes - LC 80/320</t>
  </si>
  <si>
    <t>Pannes - BMR 80/200</t>
  </si>
  <si>
    <t>Contreventement de toiture - BM 80x200</t>
  </si>
  <si>
    <t>HANGAR : BARDAGES BOIS</t>
  </si>
  <si>
    <t>Approvisionnement - Repli - Échafaudage</t>
  </si>
  <si>
    <t>Bardage Douglas brut de sciage : pose verticale</t>
  </si>
  <si>
    <t>Finition verticale au raccord avec le bâti attenant</t>
  </si>
  <si>
    <t>Bandeau de rive support d'habillage de rive</t>
  </si>
  <si>
    <t>Bandeau d'égout support de gouttière</t>
  </si>
  <si>
    <t>ATELIER EXISTANT : MODIFICATIONS DE FACADES</t>
  </si>
  <si>
    <t>Création d'une ouverture en façade sud du bâtiment existant</t>
  </si>
  <si>
    <t>Dépose des encadrements de baies</t>
  </si>
  <si>
    <t>Dépose du bardage</t>
  </si>
  <si>
    <t>Film pare-pluie - Tasseautage horizontal</t>
  </si>
  <si>
    <t>Contre-lattage pour ventilation derrière bardage</t>
  </si>
  <si>
    <t>Bardage Douglas brut de sciage : pose horizontale</t>
  </si>
  <si>
    <t>Profilés de raccord</t>
  </si>
  <si>
    <t>Finition d'encadrement des baies en Aluminium 3 côtés - 2 Tableaux &amp; 1 larmier ventilé</t>
  </si>
  <si>
    <t>Appuis de fenêtres en alu</t>
  </si>
  <si>
    <t>Grilles anti-rongeur</t>
  </si>
  <si>
    <t>Bandeau de rive support d'habillage de rive - 75/125</t>
  </si>
  <si>
    <t>Bandeau d'égout support de gouttière - 75/125</t>
  </si>
  <si>
    <t>[TRANCHE OPTIONNELLE] PIGNON EST DE L'ATELIER EXISTANT</t>
  </si>
  <si>
    <t>Film pare-pluie - Tasseautage</t>
  </si>
  <si>
    <t>[TRANCHE OPTIONNELLE] GENERALITES</t>
  </si>
  <si>
    <t>Approvisionnement - Préparation</t>
  </si>
  <si>
    <t>Etudes</t>
  </si>
  <si>
    <t>Étanchéité à l'air</t>
  </si>
  <si>
    <t>[TRANCHE OPTIONNELLE] MURS À OSSATURE BOIS 220mm</t>
  </si>
  <si>
    <t>Ossature douglas de 220 mm - Panneau de contreventement</t>
  </si>
  <si>
    <t>Chevêtres</t>
  </si>
  <si>
    <t>Isolation extérieure 35mm - Tasseautage support de bardage</t>
  </si>
  <si>
    <t>Film pare-pluie - Tasseautage vertical</t>
  </si>
  <si>
    <t>[TRANCHE OPTIONNELLE] CHARPENTE PAR FERMETTES</t>
  </si>
  <si>
    <t>Charpente par fermettes</t>
  </si>
  <si>
    <t>Film pare-pluie - Contre chevronnage Ep 40mm</t>
  </si>
  <si>
    <t>Chevrons douglas en support du débord de toiture - BM 75/110</t>
  </si>
  <si>
    <t>Contre-litonnage - Façon de pannes transversales en support de bac acier - BM 60/80</t>
  </si>
  <si>
    <t>Habillage de sous-face de toiture - Volige Douglas et Compensation - Ep totale 40mm</t>
  </si>
  <si>
    <t>[TRANCHE OPTIONNELLE] BARDAGES BOIS ET FINITIONS DIVERSES</t>
  </si>
  <si>
    <t>Contre-lattage pour bardage vertical</t>
  </si>
  <si>
    <t>Profilés verticaux</t>
  </si>
  <si>
    <t>Sorties d'air en façade (Pose seule)</t>
  </si>
  <si>
    <t>Bandeau de faîtage support de faîtage monopente - 35/145</t>
  </si>
  <si>
    <t>[TRANCHE OPTIONNELLE] ISOLATION INTÉRIEURE BIO-SOURCEE</t>
  </si>
  <si>
    <t>Murs : Ouate de cellulose insufflée 220 mm - R&gt;5,75 m2.K/W</t>
  </si>
  <si>
    <t>Murs : Etanchéité à l’air entre panneaux de contreventement - Tasseautage technique</t>
  </si>
  <si>
    <t>Chevêtre pour accès aux combles après isolation</t>
  </si>
  <si>
    <t>Plafond : Film freine-vapeur fixé par contrelattes</t>
  </si>
  <si>
    <t>Plafond : Ouate de cellulose déposée 400 mm (320mm après tassement) - R&gt;8,40 m2.K/W</t>
  </si>
  <si>
    <t>LOT 02 - CHARPENTE - MURS OSSATURE BOIS</t>
  </si>
  <si>
    <t>OPTION PSE 1 :  Dépose et modificationde la baie existante dans la salle de pause</t>
  </si>
  <si>
    <t xml:space="preserve">PSE 1 :  Remplacement de la Mext n°7 et remplacement du doublage isolé </t>
  </si>
  <si>
    <t>HANGAR : COUVERTURE ET BARDAGE BAC ACIER</t>
  </si>
  <si>
    <t>03.2.1</t>
  </si>
  <si>
    <t>03.2.2</t>
  </si>
  <si>
    <t>Couverture bac acier</t>
  </si>
  <si>
    <t>03.2.3</t>
  </si>
  <si>
    <t>Bandeau d'égout</t>
  </si>
  <si>
    <t>03.2.4</t>
  </si>
  <si>
    <t>Bandeau de finition de rive</t>
  </si>
  <si>
    <t>03.2.5</t>
  </si>
  <si>
    <t>Habillage de faîtage monopente</t>
  </si>
  <si>
    <t>03.2.6</t>
  </si>
  <si>
    <t>Bardage bac acier</t>
  </si>
  <si>
    <t>03.2.7</t>
  </si>
  <si>
    <t>Gouttière carrée alu</t>
  </si>
  <si>
    <t>03.2.8</t>
  </si>
  <si>
    <t>Descente EP Alu</t>
  </si>
  <si>
    <t>MODIFICATION DE L'ATELIER : COUVERTURE</t>
  </si>
  <si>
    <t>03.3.2</t>
  </si>
  <si>
    <t>Dépose des profils de rive</t>
  </si>
  <si>
    <t>03.3.3</t>
  </si>
  <si>
    <t>Dépose des gouttières au égouts</t>
  </si>
  <si>
    <t>03.3.4</t>
  </si>
  <si>
    <t>Dépose des tuyaux de descentes</t>
  </si>
  <si>
    <t>03.3.5</t>
  </si>
  <si>
    <t>03.3.6</t>
  </si>
  <si>
    <t>Gouttières carrées alu</t>
  </si>
  <si>
    <t>03.3.7</t>
  </si>
  <si>
    <t>MODIFICATION DE L'ATELIER : BARDAGE BAC ACIER</t>
  </si>
  <si>
    <t>Larmier ventilé en pied de mur</t>
  </si>
  <si>
    <t>Solin contre mur</t>
  </si>
  <si>
    <t>03.4.4</t>
  </si>
  <si>
    <t>Profil d'arrêt vertical</t>
  </si>
  <si>
    <t>[TRANCHE OPTIONNELLE] COUVERTURE BAC ACIER</t>
  </si>
  <si>
    <t>Surfaces courantes bac acier</t>
  </si>
  <si>
    <t>Faîtage double cranté ventilé</t>
  </si>
  <si>
    <t>Faîtage monopente ventilé</t>
  </si>
  <si>
    <t>Peignes en bas de pente</t>
  </si>
  <si>
    <t>03.7.7</t>
  </si>
  <si>
    <t>Rives solin contre mur</t>
  </si>
  <si>
    <t>03.7.8</t>
  </si>
  <si>
    <t>03.7.9</t>
  </si>
  <si>
    <t>TOTAL HT (Hors PSE)</t>
  </si>
  <si>
    <t>TOTAL TTC (Hors PSE)</t>
  </si>
  <si>
    <t>LOT 03 - COUVERTURE ET BARDAGE BAC ACIER</t>
  </si>
  <si>
    <t>MODIFICATION ATELIER : MENUISERIES EXTÉRIEURES ALUMINIUM SUD ATELIER</t>
  </si>
  <si>
    <t>Baie N°08 - Porte de service Atelier - 115x215 - Porte de service pleine</t>
  </si>
  <si>
    <t>OPTION PSE 1 : Baies N°07 - Salle de Pause - 120x120 - OF/OB 1 vantail</t>
  </si>
  <si>
    <t>OPTION PSE 1 : Brise Soleil Orientable - Baie N°07 - Salle de Pause - 120x120</t>
  </si>
  <si>
    <t>[TRANCHE OPTIONNELLE] TRAITEMENT ETANCHEITE A L'AIR</t>
  </si>
  <si>
    <t>[TRANCHE OPTIONNELLE] MENUISERIES EXTÉRIEURES ALUMINIUM</t>
  </si>
  <si>
    <t>Baie N°01 - Entrée - 150x215 - Porte tiercée vitrée - Ouvrante à l'anglaise</t>
  </si>
  <si>
    <t>Baie N°02 - Réunion - 400x105 - OF/OB 2 vantaux + 2 fixes</t>
  </si>
  <si>
    <t>Baie N°03 - Réunion - 120x125 - Fixe</t>
  </si>
  <si>
    <t>Baies N°04-05-06 - Bureaux - 120x125 - OF/OB 1 vantail</t>
  </si>
  <si>
    <t>Mortaise pour entrées d'air</t>
  </si>
  <si>
    <t>[TRANCHE OPTIONNELLE] PROTECTIONS SOLAIRES EXTÉRIEURES</t>
  </si>
  <si>
    <t>Brise Soleil Orientable - Baie N°02 - Réunion - 400x105</t>
  </si>
  <si>
    <t>Brise Soleil Orientable - Baies N°03-04-05-06 - Réunion - 120x125</t>
  </si>
  <si>
    <t>[TRANCHE OPTIONNELLE] ORGANIGRAMME</t>
  </si>
  <si>
    <t>LOT 04 - MENUISERIES EXTÉRIEURES ALUMINIUM</t>
  </si>
  <si>
    <t>INTERVENTION SUR OUVRAGES EXISTANTS</t>
  </si>
  <si>
    <t>05.2.1</t>
  </si>
  <si>
    <t>Dépose et comblement d'une porte existante</t>
  </si>
  <si>
    <t>05.2.2</t>
  </si>
  <si>
    <t>Isolation laine de roche 200mm</t>
  </si>
  <si>
    <t>05.2.3</t>
  </si>
  <si>
    <t>Contre cloison BA18 - Membrane frein-vapeur - Isolation 145+45mm</t>
  </si>
  <si>
    <t>05.2.4</t>
  </si>
  <si>
    <t>OPTION PSE 1 : Démolition d'un doublage - Salle de pause</t>
  </si>
  <si>
    <t>05.2.5</t>
  </si>
  <si>
    <t>OPTION PSE 1 : Modification locale du faux-plafond existant - Salle de pause</t>
  </si>
  <si>
    <t>05.2.6</t>
  </si>
  <si>
    <t>OPTION PSE 1 : Contre cloison BA18 - Membrane frein-vapeur - Isolation 145+45mm - Salle de Pause</t>
  </si>
  <si>
    <t>05.2.7</t>
  </si>
  <si>
    <t>OPTION PSE 2 : Faux-plafond organic - Salle de Pause</t>
  </si>
  <si>
    <t>[TRANCHE OPTIONNELLE] PLAFONDS</t>
  </si>
  <si>
    <t>Complément d'isolation en plafond - Ep 45mm</t>
  </si>
  <si>
    <t>05.5.2</t>
  </si>
  <si>
    <t>Plafond droit BA18 - Ecran au feu de l'isolant bio-sourcé</t>
  </si>
  <si>
    <t>05.5.3</t>
  </si>
  <si>
    <t>Plafond droit BA13 - Suspendu</t>
  </si>
  <si>
    <t>[TRANCHE OPTIONNELLE] CLOISONS</t>
  </si>
  <si>
    <t>Cloison 36/72</t>
  </si>
  <si>
    <t>Cloison 98/48 - Rw+C ≥ 35 dB</t>
  </si>
  <si>
    <t>Pose des portes</t>
  </si>
  <si>
    <t>[TRANCHE OPTIONNELLE] DOUBLAGES PLAQUES DE PLATRE</t>
  </si>
  <si>
    <t>Contre-cloison BA18</t>
  </si>
  <si>
    <t>Contre cloison BA18 - Membrane frein-vapeur - Isolation 80mm</t>
  </si>
  <si>
    <t>Isolation des pieds de murs</t>
  </si>
  <si>
    <t>05.7.5</t>
  </si>
  <si>
    <t>Isolant rupteur thermique - Devant réservations pour coffres de BSO</t>
  </si>
  <si>
    <t>[TRANCHE OPTIONNELLE] DIVERS</t>
  </si>
  <si>
    <t>Retombée de plafond (ou Imposte de placard) - Hauteur 40cm</t>
  </si>
  <si>
    <t>Trappe de visite 60x60cm en plafond</t>
  </si>
  <si>
    <t>Retours BA18 sur baies - Jupes de membrane sur JD</t>
  </si>
  <si>
    <t>Reprises de plâtrerie</t>
  </si>
  <si>
    <t>Trappe de visite 40x40cm - Provision</t>
  </si>
  <si>
    <t>Plus-value pour une double BA18 derrière TGBT</t>
  </si>
  <si>
    <t>[TRANCHE OPTIONNELLE] FAUX PLAFOND</t>
  </si>
  <si>
    <t>05.9.1</t>
  </si>
  <si>
    <t>Faux-plafond organic - 60x120 - Ossature apparente - Plénum 20cm</t>
  </si>
  <si>
    <t>05.9.2</t>
  </si>
  <si>
    <t>Faux plafond dalle plaques de plâtre - 60 x 60</t>
  </si>
  <si>
    <t>PSE 2 :  Plus-value pour faux-plafond Organic en remplacement de l'actuel dans la salle de pause</t>
  </si>
  <si>
    <t>06.2.1</t>
  </si>
  <si>
    <t>Plinthes MDF</t>
  </si>
  <si>
    <t>[TRANCHE OPTIONNELLE] BLOCS-PORTES</t>
  </si>
  <si>
    <t>Portes intérieures battantes 80cm de passage - 35 dB</t>
  </si>
  <si>
    <t>Porte intérieure battantes 90cm de passage - 35 dB</t>
  </si>
  <si>
    <t>Portes intérieures battantes 80cm de passage - 30 dB</t>
  </si>
  <si>
    <t>06.5.4</t>
  </si>
  <si>
    <t>Seuil automatique</t>
  </si>
  <si>
    <t>06.5.5</t>
  </si>
  <si>
    <t>Pose des cylindres</t>
  </si>
  <si>
    <t>[TRANCHE OPTIONNELLE] PLACARDS</t>
  </si>
  <si>
    <t>Façades de placards prépeintes - Coulissants</t>
  </si>
  <si>
    <t>Façade de placard prépeinte - Battante</t>
  </si>
  <si>
    <t>Fermeture des placards</t>
  </si>
  <si>
    <t>Profil bois en vertical contre façade de placard</t>
  </si>
  <si>
    <t>OPTION PSE 3 : Aménagements de placards</t>
  </si>
  <si>
    <t>Aménagement sommaire pour kitchenette</t>
  </si>
  <si>
    <t>06.7.3</t>
  </si>
  <si>
    <t>Profils d'habillages de JD</t>
  </si>
  <si>
    <t>LOT 06 - MENUISERIES INTÉRIEURES</t>
  </si>
  <si>
    <t>PSE 3 :  Aménagements de placards dans l'extension</t>
  </si>
  <si>
    <t>OPTION PSE 1 : Plinthes Carrelage - Salle de Pause</t>
  </si>
  <si>
    <t>[TRANCHE OPTIONNELLE] CHAPE</t>
  </si>
  <si>
    <t>Isolation TMS 120 - R=5,55 m2.K/W</t>
  </si>
  <si>
    <t>Chape liquide - Ep 50mm</t>
  </si>
  <si>
    <t>[TRANCHE OPTIONNELLE] CARRELAGE</t>
  </si>
  <si>
    <t>Barre de seuil intégrée</t>
  </si>
  <si>
    <t>Socles pour sorties de canalisations</t>
  </si>
  <si>
    <t>07.6.5</t>
  </si>
  <si>
    <t>Dépose de plinthes carrelage</t>
  </si>
  <si>
    <t>[TRANCHE OPTIONNELLE] FAÏENCES</t>
  </si>
  <si>
    <t>[TRANCHE OPTIONNELLE] SOL SOUPLE LINOLEUM</t>
  </si>
  <si>
    <t>Linoleum compact</t>
  </si>
  <si>
    <t>Remise à niveau d'un seuil béton</t>
  </si>
  <si>
    <t>LOT 07  -CHAPE - CARRELAGE - FAÏENCE - SOL SOUPLE LINOLEUM</t>
  </si>
  <si>
    <t>08.2.1</t>
  </si>
  <si>
    <t>Peinture sur murs existants - Finition B</t>
  </si>
  <si>
    <t>08.2.2</t>
  </si>
  <si>
    <t>Portes bois conservées</t>
  </si>
  <si>
    <t>08.2.3</t>
  </si>
  <si>
    <t>Peinture des plinthes bois</t>
  </si>
  <si>
    <t>08.2.4</t>
  </si>
  <si>
    <t>08.2.5</t>
  </si>
  <si>
    <t>[TRANCHE OPTIONNELLE] PEINTURE SUR PLATRE</t>
  </si>
  <si>
    <t>Peinture des plafonds - Finition B</t>
  </si>
  <si>
    <t>Peinture des murs neufs - Finition A</t>
  </si>
  <si>
    <t>Peinture des murs neufs - Finition B</t>
  </si>
  <si>
    <t>08.5.4</t>
  </si>
  <si>
    <t>OPTION PSE 4 : Papier peint mural</t>
  </si>
  <si>
    <t>[TRANCHE OPTIONNELLE] PEINTURE SUR BOIS</t>
  </si>
  <si>
    <t>Portes bois neuves - Façades de placards</t>
  </si>
  <si>
    <t>Peinture des plinthes MDF</t>
  </si>
  <si>
    <t>[TRANCHE OPTIONNELLE] NETTOYAGE DE FIN DE CHANTIER</t>
  </si>
  <si>
    <t>PSE 4 : Plus-value pour papiers-peints dans l'extension</t>
  </si>
  <si>
    <t>LOT 08 - PEINTURE</t>
  </si>
  <si>
    <t>LOT 09 - PLOMBERIE - ELECTRICITÉ - CHAUFFAGE - VENTILATION</t>
  </si>
  <si>
    <t>SPECIFICATIONS TECHIQUES GENERALES</t>
  </si>
  <si>
    <t>09.2.1</t>
  </si>
  <si>
    <t>Pose des canalisations</t>
  </si>
  <si>
    <t>09.2.2</t>
  </si>
  <si>
    <t>Conduits et accessoires de ventilation</t>
  </si>
  <si>
    <t>09.2.3</t>
  </si>
  <si>
    <t>Extracteurs et groupes de ventilation</t>
  </si>
  <si>
    <t>09.2.4</t>
  </si>
  <si>
    <t>Sorties de toiture</t>
  </si>
  <si>
    <t>09.2.5</t>
  </si>
  <si>
    <t>Repérage et étiquetage</t>
  </si>
  <si>
    <t>09.2.6</t>
  </si>
  <si>
    <t>Installations électriques</t>
  </si>
  <si>
    <t>09.2.7</t>
  </si>
  <si>
    <t>Tuyauteries de distribution de plomberie</t>
  </si>
  <si>
    <t>09.2.8</t>
  </si>
  <si>
    <t>Réseaux d'évacuation</t>
  </si>
  <si>
    <t>09.2.9</t>
  </si>
  <si>
    <t>Fixation des réseaux d'évacuation</t>
  </si>
  <si>
    <t>09.2.10</t>
  </si>
  <si>
    <t>Robinetteries sanitaires</t>
  </si>
  <si>
    <t>09.2.11</t>
  </si>
  <si>
    <t>Désinfection des réseaux sanitaires</t>
  </si>
  <si>
    <t>09.2.12</t>
  </si>
  <si>
    <t>Perméabilité à l'air du bâtiment</t>
  </si>
  <si>
    <t>HANGAR : ELECTRICITE</t>
  </si>
  <si>
    <t>Origine de l'installation</t>
  </si>
  <si>
    <t>Circuit de terre à créer/contrôler</t>
  </si>
  <si>
    <t>Tableau électrique secondaire ou alimentation générale pour hangar</t>
  </si>
  <si>
    <t>09.3.4</t>
  </si>
  <si>
    <t>Appareillages CFO - Hangar</t>
  </si>
  <si>
    <t>09.3.5</t>
  </si>
  <si>
    <t>Luminaires - Hangar - Luminaires étanches en saillie</t>
  </si>
  <si>
    <t>ATELIER EXISTANT : ELECTRICITÉ</t>
  </si>
  <si>
    <t>Ajustement des sorties de façades actuelles - Dépose/repose de goulottes et luminaires</t>
  </si>
  <si>
    <t>Dépose/repose de radiateurs électriques</t>
  </si>
  <si>
    <t>Ajustement des appareillages encastrés actuel</t>
  </si>
  <si>
    <t>OPTION PSE 1 : Alimentation pour BSO - Salle de pause</t>
  </si>
  <si>
    <t>LOCAUX EXISTANTS : MODIFICATION DE VENTILATION</t>
  </si>
  <si>
    <t>Bouche d'extraction supplémentaire</t>
  </si>
  <si>
    <t>OPTION PSE 1 : Entrée d'air neuf</t>
  </si>
  <si>
    <t>[TRANCHE OPTIONNELLE] PLOMBERIE SANITAIRE</t>
  </si>
  <si>
    <t>09.8.1</t>
  </si>
  <si>
    <t>Neutralisation du réseau</t>
  </si>
  <si>
    <t>09.8.2</t>
  </si>
  <si>
    <t>Alimentation de chantier</t>
  </si>
  <si>
    <t>09.8.3</t>
  </si>
  <si>
    <t>Alimentation générale eau froide</t>
  </si>
  <si>
    <t>09.8.4</t>
  </si>
  <si>
    <t>Production instantanée d'eau chaude sanitaire</t>
  </si>
  <si>
    <t>09.8.5</t>
  </si>
  <si>
    <t>Distribution EFS-ECS</t>
  </si>
  <si>
    <t>09.8.6</t>
  </si>
  <si>
    <t>Calorifuge</t>
  </si>
  <si>
    <t>09.8.7</t>
  </si>
  <si>
    <t>Évacuations - Canalisations</t>
  </si>
  <si>
    <t>09.8.8</t>
  </si>
  <si>
    <t>Évacuations - Sorties de façades</t>
  </si>
  <si>
    <t>09.8.9</t>
  </si>
  <si>
    <t>Clapets Coupe-Feu</t>
  </si>
  <si>
    <t>09.8.10</t>
  </si>
  <si>
    <t>Appareils sanitaires - Généralités</t>
  </si>
  <si>
    <t>09.8.11</t>
  </si>
  <si>
    <t>Accessoires sanitaires - WC - Lavabo PMR</t>
  </si>
  <si>
    <t>09.8.12</t>
  </si>
  <si>
    <t>Accessoires sanitaires - WC - Cuvette posée au sol</t>
  </si>
  <si>
    <t>09.8.13</t>
  </si>
  <si>
    <t>Accessoires sanitaires - Kitchenette - Évier à encastrer</t>
  </si>
  <si>
    <t>09.8.14</t>
  </si>
  <si>
    <t>Accessoires sanitaires - Kitchenette - Attente pour lave-vaisselle</t>
  </si>
  <si>
    <t>09.8.15</t>
  </si>
  <si>
    <t>Traversée de parois - Raccordements - Platines de fixation</t>
  </si>
  <si>
    <t>09.8.16</t>
  </si>
  <si>
    <t>OPTION : Production par accumulation d'eau chaude sanitaire + ECS sur lavabo WC</t>
  </si>
  <si>
    <t>09.9</t>
  </si>
  <si>
    <t>[TRANCHE OPTIONNELLE] VENTILATION DOUBLE FLUX DECENTRALISEE</t>
  </si>
  <si>
    <t>09.9.1</t>
  </si>
  <si>
    <t>Blocs autonomes double flux</t>
  </si>
  <si>
    <t>09.9.2</t>
  </si>
  <si>
    <t>Module extracteur autonome</t>
  </si>
  <si>
    <t>09.9.3</t>
  </si>
  <si>
    <t>Alimentations électriques</t>
  </si>
  <si>
    <t>09.9.4</t>
  </si>
  <si>
    <t>Entrées d'air neuf - Grilles</t>
  </si>
  <si>
    <t>09.10</t>
  </si>
  <si>
    <t>[TRANCHE OPTIONNELLE] CHAUFFAGE ELECTRIQUE</t>
  </si>
  <si>
    <t>09.10.1</t>
  </si>
  <si>
    <t>Généralités</t>
  </si>
  <si>
    <t>09.10.2</t>
  </si>
  <si>
    <t>Chauffage - Etude des déperditions</t>
  </si>
  <si>
    <t>09.10.3</t>
  </si>
  <si>
    <t>Radiateurs électriques - 750W</t>
  </si>
  <si>
    <t>09.10.4</t>
  </si>
  <si>
    <t>Radiateurs électriques - 1000W</t>
  </si>
  <si>
    <t>09.10.5</t>
  </si>
  <si>
    <t>Radiateurs électriques - 1500W</t>
  </si>
  <si>
    <t>09.11</t>
  </si>
  <si>
    <t>[TRANCHE OPTIONNELLE] ELECTRICITE - COURANT FORT</t>
  </si>
  <si>
    <t>09.11.1</t>
  </si>
  <si>
    <t>CONSUEL</t>
  </si>
  <si>
    <t>09.11.2</t>
  </si>
  <si>
    <t>Neutralisation de réseaux</t>
  </si>
  <si>
    <t>09.11.3</t>
  </si>
  <si>
    <t>Installation provisoire de chantier</t>
  </si>
  <si>
    <t>09.11.4</t>
  </si>
  <si>
    <t>09.11.5</t>
  </si>
  <si>
    <t>Comptage d'énergie</t>
  </si>
  <si>
    <t>09.11.6</t>
  </si>
  <si>
    <t>Tableau électrique général</t>
  </si>
  <si>
    <t>09.11.7</t>
  </si>
  <si>
    <t>Mise à la terre</t>
  </si>
  <si>
    <t>09.11.8</t>
  </si>
  <si>
    <t>Raccordements électriques</t>
  </si>
  <si>
    <t>09.11.9</t>
  </si>
  <si>
    <t>Éclairage - Généralités</t>
  </si>
  <si>
    <t>09.11.10</t>
  </si>
  <si>
    <t>Appareillages CFO - Généralités</t>
  </si>
  <si>
    <t>09.11.11</t>
  </si>
  <si>
    <t>Appareillages CFO - Extérieur/Façade</t>
  </si>
  <si>
    <t>09.11.12</t>
  </si>
  <si>
    <t>Appareillages CFO - Circulation</t>
  </si>
  <si>
    <t>09.11.13</t>
  </si>
  <si>
    <t>Appareillages CFO - Salle de réunion</t>
  </si>
  <si>
    <t>09.11.14</t>
  </si>
  <si>
    <t>Appareillages CFO - Bureaux</t>
  </si>
  <si>
    <t>09.11.15</t>
  </si>
  <si>
    <t>Appareillages CFO - WC</t>
  </si>
  <si>
    <t>09.11.16</t>
  </si>
  <si>
    <t>Appareillages CFO - Clarification des limites de prestations avec le menuisier extérieur</t>
  </si>
  <si>
    <t>09.11.17</t>
  </si>
  <si>
    <t>Luminaires - Étude d'éclairement</t>
  </si>
  <si>
    <t>09.11.18</t>
  </si>
  <si>
    <t>Luminaires - Extérieur/Façade - Luminaire en saillie</t>
  </si>
  <si>
    <t>09.11.19</t>
  </si>
  <si>
    <t>Luminaires - Circulation - Spot encastré - Détecteurs</t>
  </si>
  <si>
    <t>09.11.20</t>
  </si>
  <si>
    <t>Luminaires - Bureaux et Réunion - Dalle 60x60 - DALI</t>
  </si>
  <si>
    <t>09.11.21</t>
  </si>
  <si>
    <t>Luminaires - WC - Luminaire encastré</t>
  </si>
  <si>
    <t>09.11.22</t>
  </si>
  <si>
    <t>Luminaires - Télécommande</t>
  </si>
  <si>
    <t>09.12</t>
  </si>
  <si>
    <t>09.12.1</t>
  </si>
  <si>
    <t>09.12.2</t>
  </si>
  <si>
    <t>Baie de brassage</t>
  </si>
  <si>
    <t>09.12.3</t>
  </si>
  <si>
    <t>Câblage</t>
  </si>
  <si>
    <t>09.12.4</t>
  </si>
  <si>
    <t>Prises RJ45 et HDMI encastrées</t>
  </si>
  <si>
    <t>09.12.5</t>
  </si>
  <si>
    <t>Appareillages CFa - Bureaux</t>
  </si>
  <si>
    <t>09.12.6</t>
  </si>
  <si>
    <t>Appareillages CFa - Salle de réunion</t>
  </si>
  <si>
    <t>09.12.7</t>
  </si>
  <si>
    <t>Appareillages CFa - Circulation</t>
  </si>
  <si>
    <t>09.13</t>
  </si>
  <si>
    <t>[TRANCHE OPTIONNELLE] ECLAIRAGE DE SECURITE</t>
  </si>
  <si>
    <t>09.13.1</t>
  </si>
  <si>
    <t>Bloc d'évacuation</t>
  </si>
  <si>
    <t>09.13.2</t>
  </si>
  <si>
    <t>Télécommande</t>
  </si>
  <si>
    <t>09.14</t>
  </si>
  <si>
    <t>[TRANCHE OPTIONNELLE] LOCAUX EXISTANTS : ELECTRICITÉ</t>
  </si>
  <si>
    <t>09.14.1</t>
  </si>
  <si>
    <t>Adaptation réseau : gaine existante en façade Est</t>
  </si>
  <si>
    <t>09.14.2</t>
  </si>
  <si>
    <t>09.15</t>
  </si>
  <si>
    <t>[TRANCHE OPTIONNELLE] ELECTRICITE - SYSTEME DE SECURITE INCENDIE</t>
  </si>
  <si>
    <t>09.16</t>
  </si>
  <si>
    <t>[TRANCHE OPTIONNELLE] ELECTRICITE - COURANT FAIBLE - RÉSEAU DE DISTRIBUTION INFO</t>
  </si>
  <si>
    <t>2 Prises de courant en saillie extérieure étanche</t>
  </si>
  <si>
    <t>1 Circuit d'éclairage central pour 6 points lumineux, sur détecteur et sur simple allumage pour forcer l'allumage</t>
  </si>
  <si>
    <t>6 luminaires</t>
  </si>
  <si>
    <t>1 détecteur</t>
  </si>
  <si>
    <t>Lavabo</t>
  </si>
  <si>
    <t>Mitigeur</t>
  </si>
  <si>
    <t>Evier</t>
  </si>
  <si>
    <t>1 Prise de courant encastrée extérieure étanche</t>
  </si>
  <si>
    <t>1 Circuit d'éclairage en applique simple allumage avec détecteur intégré</t>
  </si>
  <si>
    <t>3 Prises de courant encastrées</t>
  </si>
  <si>
    <t>2 Circuits d'éclairage centraux pour 5 ou 6 points lumineux, sur détection</t>
  </si>
  <si>
    <t>1 Alimentation pour radiateur</t>
  </si>
  <si>
    <t>10 Prises de courant encastrées</t>
  </si>
  <si>
    <t>1 Circuit d'éclairage central va-et-vient avec 2 interrupteurs</t>
  </si>
  <si>
    <t>1 Circuit d'éclairage en applique simple allumage</t>
  </si>
  <si>
    <t>2 Alimentation pour BSO</t>
  </si>
  <si>
    <t>1 Alimentation pour le ballon d'eau chaude</t>
  </si>
  <si>
    <t>1 Alimentation en attente pour vidéoprojecteur laissée sur faux-plafond dans une boite de dérivation</t>
  </si>
  <si>
    <t>18 Prises de courant encastrées</t>
  </si>
  <si>
    <t>3 Circuits d'éclairage centraux simple allumage pour 3x6=18 points lumineux</t>
  </si>
  <si>
    <t>3 Alimentations pour BSO</t>
  </si>
  <si>
    <t>3 Alimentation pour radiateur</t>
  </si>
  <si>
    <t>1 Circuit d'éclairage central simple allumage</t>
  </si>
  <si>
    <t>1 Alimentation pour la ventilation mécanique</t>
  </si>
  <si>
    <t>luminaire</t>
  </si>
  <si>
    <t>détecteur</t>
  </si>
  <si>
    <t>5 luminaires</t>
  </si>
  <si>
    <t>détecteur(s)</t>
  </si>
  <si>
    <t>6 prises RJ45 au total dans les bureaux</t>
  </si>
  <si>
    <t>2 prises RJ45</t>
  </si>
  <si>
    <t>1 prises HDMI Murale avec raccord HDMI laissé en attente au centre de la milieu, au-dessus du faux-plafond.</t>
  </si>
  <si>
    <t>LOT 05 - CLOISONS SECHES - FAUX PLAFOND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</si>
</sst>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#,##0.00&quot;€&quot;"/>
    <numFmt numFmtId="166" formatCode="\ #,##0.00&quot; € &quot;;\-#,##0.00&quot; € &quot;;&quot; -&quot;#&quot; € &quot;;@\ "/>
  </numFmts>
  <fonts count="31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9"/>
      <name val="Verdana"/>
      <family val="2"/>
    </font>
    <font>
      <sz val="9"/>
      <color theme="4"/>
      <name val="Verdana"/>
      <family val="2"/>
    </font>
    <font>
      <b/>
      <sz val="10"/>
      <color theme="4"/>
      <name val="Verdana"/>
      <family val="2"/>
    </font>
    <font>
      <i/>
      <sz val="10"/>
      <name val="Verdana"/>
      <family val="2"/>
    </font>
    <font>
      <b/>
      <i/>
      <u/>
      <sz val="10"/>
      <name val="Verdana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4"/>
      <name val="Calibri"/>
      <family val="2"/>
    </font>
    <font>
      <b/>
      <sz val="16"/>
      <name val="Calibri"/>
      <family val="2"/>
      <scheme val="minor"/>
    </font>
    <font>
      <b/>
      <u/>
      <sz val="12"/>
      <name val="Verdana"/>
      <family val="2"/>
    </font>
    <font>
      <sz val="10"/>
      <color theme="1"/>
      <name val="Calibri"/>
      <family val="2"/>
    </font>
    <font>
      <b/>
      <sz val="10"/>
      <color theme="1"/>
      <name val="Century Gothic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sz val="10"/>
      <color rgb="FF0070C0"/>
      <name val="Calibri"/>
      <family val="2"/>
    </font>
    <font>
      <b/>
      <sz val="10"/>
      <color rgb="FF0070C0"/>
      <name val="Century Gothic"/>
      <family val="2"/>
    </font>
    <font>
      <sz val="10"/>
      <color rgb="FF0070C0"/>
      <name val="Calibri"/>
      <family val="2"/>
    </font>
    <font>
      <sz val="8"/>
      <color rgb="FF0070C0"/>
      <name val="Calibri"/>
      <family val="2"/>
    </font>
    <font>
      <b/>
      <sz val="12"/>
      <color rgb="FF0070C0"/>
      <name val="Arial"/>
      <family val="2"/>
    </font>
    <font>
      <sz val="10"/>
      <color rgb="FF0070C0"/>
      <name val="Verdana"/>
      <family val="2"/>
    </font>
    <font>
      <b/>
      <sz val="10"/>
      <color rgb="FF000000"/>
      <name val="Calibri"/>
      <charset val="1"/>
    </font>
    <font>
      <sz val="8"/>
      <color theme="1"/>
      <name val="Calibri"/>
      <charset val="1"/>
    </font>
    <font>
      <b/>
      <sz val="10"/>
      <color rgb="FFFFFFFF"/>
      <name val="Century Gothic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  <bgColor rgb="FFA5A5A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dotted">
        <color theme="6"/>
      </left>
      <right style="dotted">
        <color theme="6"/>
      </right>
      <top style="dotted">
        <color theme="6"/>
      </top>
      <bottom style="dotted">
        <color theme="6"/>
      </bottom>
      <diagonal/>
    </border>
    <border>
      <left/>
      <right style="dotted">
        <color theme="6"/>
      </right>
      <top style="dotted">
        <color theme="6"/>
      </top>
      <bottom style="dotted">
        <color theme="6"/>
      </bottom>
      <diagonal/>
    </border>
  </borders>
  <cellStyleXfs count="2">
    <xf numFmtId="0" fontId="0" fillId="0" borderId="0"/>
    <xf numFmtId="166" fontId="5" fillId="0" borderId="0" applyFill="0" applyBorder="0" applyAlignment="0" applyProtection="0"/>
  </cellStyleXfs>
  <cellXfs count="101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15" fillId="0" borderId="2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165" fontId="1" fillId="2" borderId="5" xfId="0" applyNumberFormat="1" applyFont="1" applyFill="1" applyBorder="1"/>
    <xf numFmtId="2" fontId="2" fillId="2" borderId="5" xfId="0" applyNumberFormat="1" applyFont="1" applyFill="1" applyBorder="1"/>
    <xf numFmtId="165" fontId="0" fillId="2" borderId="5" xfId="0" applyNumberFormat="1" applyFill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165" fontId="0" fillId="0" borderId="5" xfId="0" applyNumberFormat="1" applyBorder="1"/>
    <xf numFmtId="2" fontId="2" fillId="0" borderId="5" xfId="0" applyNumberFormat="1" applyFont="1" applyBorder="1"/>
    <xf numFmtId="165" fontId="2" fillId="0" borderId="5" xfId="0" applyNumberFormat="1" applyFont="1" applyBorder="1"/>
    <xf numFmtId="0" fontId="0" fillId="0" borderId="5" xfId="0" applyBorder="1"/>
    <xf numFmtId="49" fontId="13" fillId="0" borderId="5" xfId="0" applyNumberFormat="1" applyFont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Border="1" applyAlignment="1" applyProtection="1">
      <alignment horizontal="left" vertical="center" wrapText="1"/>
      <protection locked="0"/>
    </xf>
    <xf numFmtId="49" fontId="12" fillId="0" borderId="5" xfId="0" applyNumberFormat="1" applyFont="1" applyBorder="1" applyAlignment="1" applyProtection="1">
      <alignment horizontal="center" vertical="center" wrapText="1"/>
      <protection locked="0"/>
    </xf>
    <xf numFmtId="4" fontId="12" fillId="0" borderId="5" xfId="0" applyNumberFormat="1" applyFont="1" applyBorder="1" applyAlignment="1" applyProtection="1">
      <alignment horizontal="right" vertical="center"/>
      <protection locked="0"/>
    </xf>
    <xf numFmtId="7" fontId="12" fillId="0" borderId="5" xfId="0" applyNumberFormat="1" applyFont="1" applyBorder="1" applyAlignment="1" applyProtection="1">
      <alignment horizontal="right" vertical="center"/>
      <protection locked="0"/>
    </xf>
    <xf numFmtId="49" fontId="13" fillId="0" borderId="5" xfId="0" applyNumberFormat="1" applyFont="1" applyBorder="1" applyAlignment="1" applyProtection="1">
      <alignment vertical="center" wrapText="1"/>
      <protection locked="0"/>
    </xf>
    <xf numFmtId="7" fontId="17" fillId="0" borderId="5" xfId="0" applyNumberFormat="1" applyFont="1" applyBorder="1" applyAlignment="1" applyProtection="1">
      <alignment horizontal="right" vertical="center"/>
      <protection locked="0"/>
    </xf>
    <xf numFmtId="7" fontId="17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/>
    <xf numFmtId="2" fontId="1" fillId="2" borderId="5" xfId="0" applyNumberFormat="1" applyFont="1" applyFill="1" applyBorder="1"/>
    <xf numFmtId="165" fontId="2" fillId="2" borderId="5" xfId="0" applyNumberFormat="1" applyFont="1" applyFill="1" applyBorder="1"/>
    <xf numFmtId="0" fontId="10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left"/>
    </xf>
    <xf numFmtId="0" fontId="2" fillId="2" borderId="5" xfId="0" applyFont="1" applyFill="1" applyBorder="1"/>
    <xf numFmtId="0" fontId="9" fillId="2" borderId="5" xfId="0" applyFont="1" applyFill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18" fillId="0" borderId="5" xfId="0" applyFont="1" applyBorder="1" applyAlignment="1" applyProtection="1">
      <alignment vertical="top"/>
      <protection locked="0"/>
    </xf>
    <xf numFmtId="0" fontId="0" fillId="0" borderId="6" xfId="0" applyBorder="1"/>
    <xf numFmtId="0" fontId="2" fillId="0" borderId="0" xfId="0" applyFont="1" applyAlignment="1" applyProtection="1">
      <alignment vertical="top"/>
      <protection locked="0"/>
    </xf>
    <xf numFmtId="7" fontId="17" fillId="0" borderId="0" xfId="0" applyNumberFormat="1" applyFont="1" applyAlignment="1" applyProtection="1">
      <alignment horizontal="right" vertical="center"/>
      <protection locked="0"/>
    </xf>
    <xf numFmtId="7" fontId="17" fillId="0" borderId="0" xfId="0" applyNumberFormat="1" applyFont="1" applyAlignment="1">
      <alignment horizontal="right" vertical="center"/>
    </xf>
    <xf numFmtId="165" fontId="1" fillId="2" borderId="0" xfId="0" applyNumberFormat="1" applyFont="1" applyFill="1"/>
    <xf numFmtId="4" fontId="12" fillId="3" borderId="5" xfId="0" applyNumberFormat="1" applyFont="1" applyFill="1" applyBorder="1" applyAlignment="1" applyProtection="1">
      <alignment horizontal="right" vertical="center"/>
      <protection locked="0"/>
    </xf>
    <xf numFmtId="7" fontId="12" fillId="3" borderId="5" xfId="0" applyNumberFormat="1" applyFont="1" applyFill="1" applyBorder="1" applyAlignment="1" applyProtection="1">
      <alignment horizontal="right" vertical="center"/>
      <protection locked="0"/>
    </xf>
    <xf numFmtId="49" fontId="13" fillId="3" borderId="5" xfId="0" applyNumberFormat="1" applyFont="1" applyFill="1" applyBorder="1" applyAlignment="1" applyProtection="1">
      <alignment vertical="center" wrapText="1"/>
      <protection locked="0"/>
    </xf>
    <xf numFmtId="0" fontId="0" fillId="3" borderId="5" xfId="0" applyFill="1" applyBorder="1"/>
    <xf numFmtId="7" fontId="17" fillId="3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Font="1" applyBorder="1"/>
    <xf numFmtId="0" fontId="15" fillId="0" borderId="3" xfId="0" applyFont="1" applyBorder="1" applyAlignment="1">
      <alignment horizontal="center" vertical="center" wrapText="1"/>
    </xf>
    <xf numFmtId="49" fontId="20" fillId="0" borderId="5" xfId="0" applyNumberFormat="1" applyFont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Border="1" applyAlignment="1" applyProtection="1">
      <alignment vertical="center" wrapText="1"/>
      <protection locked="0"/>
    </xf>
    <xf numFmtId="49" fontId="21" fillId="0" borderId="5" xfId="0" applyNumberFormat="1" applyFont="1" applyBorder="1" applyAlignment="1" applyProtection="1">
      <alignment vertical="center" wrapText="1"/>
      <protection locked="0"/>
    </xf>
    <xf numFmtId="0" fontId="22" fillId="0" borderId="5" xfId="0" applyFont="1" applyBorder="1" applyAlignment="1" applyProtection="1">
      <alignment vertical="center"/>
      <protection locked="0"/>
    </xf>
    <xf numFmtId="4" fontId="23" fillId="0" borderId="5" xfId="0" applyNumberFormat="1" applyFont="1" applyBorder="1" applyAlignment="1" applyProtection="1">
      <alignment horizontal="right" vertical="center"/>
      <protection locked="0"/>
    </xf>
    <xf numFmtId="7" fontId="23" fillId="0" borderId="5" xfId="0" applyNumberFormat="1" applyFont="1" applyBorder="1" applyAlignment="1" applyProtection="1">
      <alignment horizontal="right" vertical="center"/>
      <protection locked="0"/>
    </xf>
    <xf numFmtId="49" fontId="24" fillId="0" borderId="5" xfId="0" applyNumberFormat="1" applyFont="1" applyBorder="1" applyAlignment="1" applyProtection="1">
      <alignment horizontal="center" vertical="center" wrapText="1"/>
      <protection locked="0"/>
    </xf>
    <xf numFmtId="49" fontId="24" fillId="0" borderId="5" xfId="0" applyNumberFormat="1" applyFont="1" applyBorder="1" applyAlignment="1" applyProtection="1">
      <alignment vertical="center" wrapText="1"/>
      <protection locked="0"/>
    </xf>
    <xf numFmtId="7" fontId="23" fillId="0" borderId="5" xfId="0" applyNumberFormat="1" applyFont="1" applyBorder="1" applyAlignment="1">
      <alignment horizontal="right" vertical="center"/>
    </xf>
    <xf numFmtId="44" fontId="12" fillId="0" borderId="5" xfId="0" applyNumberFormat="1" applyFont="1" applyBorder="1" applyAlignment="1" applyProtection="1">
      <alignment horizontal="right" vertical="center"/>
      <protection locked="0"/>
    </xf>
    <xf numFmtId="44" fontId="23" fillId="0" borderId="5" xfId="0" applyNumberFormat="1" applyFont="1" applyBorder="1" applyAlignment="1" applyProtection="1">
      <alignment horizontal="right" vertical="center"/>
      <protection locked="0"/>
    </xf>
    <xf numFmtId="0" fontId="25" fillId="0" borderId="5" xfId="0" applyFont="1" applyBorder="1" applyAlignment="1">
      <alignment vertical="center"/>
    </xf>
    <xf numFmtId="165" fontId="26" fillId="0" borderId="5" xfId="0" applyNumberFormat="1" applyFont="1" applyBorder="1"/>
    <xf numFmtId="2" fontId="26" fillId="0" borderId="5" xfId="0" applyNumberFormat="1" applyFont="1" applyBorder="1"/>
    <xf numFmtId="164" fontId="26" fillId="0" borderId="5" xfId="0" applyNumberFormat="1" applyFont="1" applyBorder="1"/>
    <xf numFmtId="44" fontId="1" fillId="2" borderId="5" xfId="0" applyNumberFormat="1" applyFont="1" applyFill="1" applyBorder="1" applyAlignment="1">
      <alignment horizontal="center"/>
    </xf>
    <xf numFmtId="44" fontId="10" fillId="2" borderId="5" xfId="0" applyNumberFormat="1" applyFont="1" applyFill="1" applyBorder="1" applyAlignment="1">
      <alignment horizontal="center"/>
    </xf>
    <xf numFmtId="44" fontId="11" fillId="2" borderId="5" xfId="0" applyNumberFormat="1" applyFont="1" applyFill="1" applyBorder="1" applyAlignment="1">
      <alignment horizontal="center"/>
    </xf>
    <xf numFmtId="49" fontId="27" fillId="0" borderId="5" xfId="0" applyNumberFormat="1" applyFont="1" applyBorder="1" applyAlignment="1" applyProtection="1">
      <alignment vertical="center" wrapText="1"/>
      <protection locked="0"/>
    </xf>
    <xf numFmtId="49" fontId="28" fillId="0" borderId="5" xfId="0" applyNumberFormat="1" applyFont="1" applyBorder="1" applyAlignment="1" applyProtection="1">
      <alignment vertical="center" wrapText="1"/>
      <protection locked="0"/>
    </xf>
    <xf numFmtId="49" fontId="28" fillId="0" borderId="5" xfId="0" applyNumberFormat="1" applyFont="1" applyBorder="1" applyAlignment="1" applyProtection="1">
      <alignment horizontal="center" vertical="center" wrapText="1"/>
      <protection locked="0"/>
    </xf>
    <xf numFmtId="49" fontId="13" fillId="3" borderId="5" xfId="0" applyNumberFormat="1" applyFont="1" applyFill="1" applyBorder="1" applyAlignment="1" applyProtection="1">
      <alignment vertical="center"/>
      <protection locked="0"/>
    </xf>
    <xf numFmtId="7" fontId="17" fillId="3" borderId="5" xfId="0" applyNumberFormat="1" applyFont="1" applyFill="1" applyBorder="1" applyAlignment="1">
      <alignment horizontal="right" vertical="center"/>
    </xf>
    <xf numFmtId="49" fontId="28" fillId="3" borderId="5" xfId="0" applyNumberFormat="1" applyFont="1" applyFill="1" applyBorder="1" applyAlignment="1" applyProtection="1">
      <alignment vertical="center" wrapText="1"/>
      <protection locked="0"/>
    </xf>
    <xf numFmtId="49" fontId="20" fillId="3" borderId="5" xfId="0" applyNumberFormat="1" applyFont="1" applyFill="1" applyBorder="1" applyAlignment="1" applyProtection="1">
      <alignment vertical="center" wrapText="1"/>
      <protection locked="0"/>
    </xf>
    <xf numFmtId="49" fontId="28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23" fillId="3" borderId="5" xfId="0" applyNumberFormat="1" applyFont="1" applyFill="1" applyBorder="1" applyAlignment="1" applyProtection="1">
      <alignment horizontal="right" vertical="center"/>
      <protection locked="0"/>
    </xf>
    <xf numFmtId="7" fontId="23" fillId="3" borderId="5" xfId="0" applyNumberFormat="1" applyFont="1" applyFill="1" applyBorder="1" applyAlignment="1" applyProtection="1">
      <alignment horizontal="right" vertical="center"/>
      <protection locked="0"/>
    </xf>
    <xf numFmtId="44" fontId="23" fillId="3" borderId="5" xfId="0" applyNumberFormat="1" applyFont="1" applyFill="1" applyBorder="1" applyAlignment="1" applyProtection="1">
      <alignment horizontal="right" vertical="center"/>
      <protection locked="0"/>
    </xf>
    <xf numFmtId="4" fontId="0" fillId="3" borderId="5" xfId="0" applyNumberFormat="1" applyFill="1" applyBorder="1"/>
    <xf numFmtId="44" fontId="12" fillId="3" borderId="5" xfId="0" applyNumberFormat="1" applyFont="1" applyFill="1" applyBorder="1" applyAlignment="1" applyProtection="1">
      <alignment horizontal="right" vertical="center"/>
      <protection locked="0"/>
    </xf>
    <xf numFmtId="49" fontId="20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5" xfId="0" applyNumberFormat="1" applyFont="1" applyBorder="1"/>
    <xf numFmtId="0" fontId="26" fillId="0" borderId="5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28" fillId="3" borderId="0" xfId="0" applyNumberFormat="1" applyFont="1" applyFill="1" applyAlignment="1" applyProtection="1">
      <alignment vertical="center" wrapText="1"/>
      <protection locked="0"/>
    </xf>
    <xf numFmtId="49" fontId="28" fillId="3" borderId="0" xfId="0" applyNumberFormat="1" applyFont="1" applyFill="1" applyAlignment="1" applyProtection="1">
      <alignment horizontal="center" vertical="center" wrapText="1"/>
      <protection locked="0"/>
    </xf>
    <xf numFmtId="49" fontId="24" fillId="3" borderId="5" xfId="0" applyNumberFormat="1" applyFont="1" applyFill="1" applyBorder="1" applyAlignment="1" applyProtection="1">
      <alignment vertical="center" wrapText="1"/>
      <protection locked="0"/>
    </xf>
    <xf numFmtId="49" fontId="24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/>
      <protection locked="0"/>
    </xf>
    <xf numFmtId="7" fontId="23" fillId="0" borderId="5" xfId="0" applyNumberFormat="1" applyFont="1" applyFill="1" applyBorder="1" applyAlignment="1" applyProtection="1">
      <alignment horizontal="right" vertical="center"/>
      <protection locked="0"/>
    </xf>
    <xf numFmtId="44" fontId="23" fillId="0" borderId="5" xfId="0" applyNumberFormat="1" applyFont="1" applyFill="1" applyBorder="1" applyAlignment="1" applyProtection="1">
      <alignment horizontal="right" vertical="center"/>
      <protection locked="0"/>
    </xf>
    <xf numFmtId="49" fontId="21" fillId="0" borderId="5" xfId="0" applyNumberFormat="1" applyFont="1" applyFill="1" applyBorder="1" applyAlignment="1" applyProtection="1">
      <alignment vertical="center" wrapText="1"/>
      <protection locked="0"/>
    </xf>
    <xf numFmtId="49" fontId="2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4" fillId="0" borderId="5" xfId="0" applyNumberFormat="1" applyFont="1" applyFill="1" applyBorder="1" applyAlignment="1" applyProtection="1">
      <alignment vertical="center" wrapText="1"/>
      <protection locked="0"/>
    </xf>
    <xf numFmtId="49" fontId="30" fillId="0" borderId="5" xfId="0" applyNumberFormat="1" applyFont="1" applyBorder="1" applyAlignment="1" applyProtection="1">
      <alignment horizontal="left" vertical="center" wrapText="1" indent="2"/>
      <protection locked="0"/>
    </xf>
    <xf numFmtId="49" fontId="20" fillId="0" borderId="5" xfId="0" applyNumberFormat="1" applyFont="1" applyBorder="1" applyAlignment="1" applyProtection="1">
      <alignment horizontal="left" vertical="center" wrapText="1" indent="2"/>
      <protection locked="0"/>
    </xf>
    <xf numFmtId="0" fontId="29" fillId="3" borderId="5" xfId="0" applyFont="1" applyFill="1" applyBorder="1" applyAlignment="1" applyProtection="1">
      <alignment vertical="center"/>
      <protection locked="0"/>
    </xf>
    <xf numFmtId="49" fontId="24" fillId="0" borderId="5" xfId="0" applyNumberFormat="1" applyFont="1" applyBorder="1" applyAlignment="1" applyProtection="1">
      <alignment horizontal="left" vertical="center" wrapText="1" indent="2"/>
      <protection locked="0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99"/>
      <rgbColor rgb="00993366"/>
      <rgbColor rgb="00FFFFCC"/>
      <rgbColor rgb="00CCFFFF"/>
      <rgbColor rgb="00660066"/>
      <rgbColor rgb="00FF8080"/>
      <rgbColor rgb="000066CC"/>
      <rgbColor rgb="0083CA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2EFDB"/>
      <color rgb="FFFFE799"/>
      <color rgb="FFF1C3E4"/>
      <color rgb="FFFFD9FF"/>
      <color rgb="FFCDFDCD"/>
      <color rgb="FFCDCDFF"/>
      <color rgb="FF9999FF"/>
      <color rgb="FFFFFD9A"/>
      <color rgb="FFFF9ACD"/>
      <color rgb="FF837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3"/>
  <sheetViews>
    <sheetView showRuler="0" view="pageBreakPreview" topLeftCell="A54" zoomScale="90" zoomScaleNormal="100" zoomScaleSheetLayoutView="90" workbookViewId="0">
      <selection activeCell="G1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01 - GROS OEUVRE - V.R.D.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01 - GROS OEUVRE - V.R.D.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226</v>
      </c>
      <c r="C8" s="19"/>
      <c r="D8" s="20"/>
      <c r="E8" s="21"/>
      <c r="F8" s="21"/>
    </row>
    <row r="9" spans="1:6" s="16" customFormat="1" ht="17.55" customHeight="1" x14ac:dyDescent="0.3">
      <c r="A9" s="22" t="s">
        <v>26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28</v>
      </c>
      <c r="B10" s="22" t="s">
        <v>227</v>
      </c>
      <c r="C10" s="50"/>
      <c r="D10" s="20"/>
      <c r="E10" s="21"/>
      <c r="F10" s="21"/>
    </row>
    <row r="11" spans="1:6" s="16" customFormat="1" ht="17.55" customHeight="1" x14ac:dyDescent="0.3">
      <c r="A11" s="51" t="s">
        <v>228</v>
      </c>
      <c r="B11" s="51" t="s">
        <v>229</v>
      </c>
      <c r="C11" s="50" t="s">
        <v>4</v>
      </c>
      <c r="D11" s="20"/>
      <c r="E11" s="21"/>
      <c r="F11" s="59">
        <f>D11*E11</f>
        <v>0</v>
      </c>
    </row>
    <row r="12" spans="1:6" s="16" customFormat="1" ht="17.55" customHeight="1" x14ac:dyDescent="0.3">
      <c r="A12" s="51" t="s">
        <v>230</v>
      </c>
      <c r="B12" s="51" t="s">
        <v>231</v>
      </c>
      <c r="C12" s="50" t="s">
        <v>4</v>
      </c>
      <c r="D12" s="20"/>
      <c r="E12" s="21"/>
      <c r="F12" s="59">
        <f t="shared" ref="F12:F26" si="0">D12*E12</f>
        <v>0</v>
      </c>
    </row>
    <row r="13" spans="1:6" s="16" customFormat="1" ht="17.55" customHeight="1" x14ac:dyDescent="0.3">
      <c r="A13" s="51" t="s">
        <v>232</v>
      </c>
      <c r="B13" s="51" t="s">
        <v>233</v>
      </c>
      <c r="C13" s="50" t="s">
        <v>99</v>
      </c>
      <c r="D13" s="20"/>
      <c r="E13" s="21"/>
      <c r="F13" s="59">
        <f t="shared" si="0"/>
        <v>0</v>
      </c>
    </row>
    <row r="14" spans="1:6" s="16" customFormat="1" ht="17.55" customHeight="1" x14ac:dyDescent="0.3">
      <c r="A14" s="51" t="s">
        <v>234</v>
      </c>
      <c r="B14" s="51" t="s">
        <v>235</v>
      </c>
      <c r="C14" s="50" t="s">
        <v>99</v>
      </c>
      <c r="D14" s="20"/>
      <c r="E14" s="21"/>
      <c r="F14" s="59">
        <f t="shared" si="0"/>
        <v>0</v>
      </c>
    </row>
    <row r="15" spans="1:6" s="16" customFormat="1" ht="17.55" customHeight="1" x14ac:dyDescent="0.3">
      <c r="A15" s="51" t="s">
        <v>236</v>
      </c>
      <c r="B15" s="51" t="s">
        <v>237</v>
      </c>
      <c r="C15" s="50" t="s">
        <v>99</v>
      </c>
      <c r="D15" s="20"/>
      <c r="E15" s="21"/>
      <c r="F15" s="59">
        <f t="shared" si="0"/>
        <v>0</v>
      </c>
    </row>
    <row r="16" spans="1:6" s="16" customFormat="1" ht="17.55" customHeight="1" x14ac:dyDescent="0.3">
      <c r="A16" s="22" t="s">
        <v>29</v>
      </c>
      <c r="B16" s="22" t="s">
        <v>238</v>
      </c>
      <c r="C16" s="50"/>
      <c r="D16" s="20"/>
      <c r="E16" s="21"/>
      <c r="F16" s="59">
        <f t="shared" si="0"/>
        <v>0</v>
      </c>
    </row>
    <row r="17" spans="1:6" s="16" customFormat="1" ht="17.55" customHeight="1" x14ac:dyDescent="0.3">
      <c r="A17" s="51" t="s">
        <v>239</v>
      </c>
      <c r="B17" s="51" t="s">
        <v>240</v>
      </c>
      <c r="C17" s="50" t="s">
        <v>3</v>
      </c>
      <c r="D17" s="20"/>
      <c r="E17" s="21"/>
      <c r="F17" s="59">
        <f t="shared" si="0"/>
        <v>0</v>
      </c>
    </row>
    <row r="18" spans="1:6" s="16" customFormat="1" ht="17.55" customHeight="1" x14ac:dyDescent="0.3">
      <c r="A18" s="51" t="s">
        <v>241</v>
      </c>
      <c r="B18" s="51" t="s">
        <v>242</v>
      </c>
      <c r="C18" s="50" t="s">
        <v>4</v>
      </c>
      <c r="D18" s="20"/>
      <c r="E18" s="21"/>
      <c r="F18" s="59">
        <f t="shared" si="0"/>
        <v>0</v>
      </c>
    </row>
    <row r="19" spans="1:6" s="16" customFormat="1" ht="17.55" customHeight="1" x14ac:dyDescent="0.3">
      <c r="A19" s="22" t="s">
        <v>30</v>
      </c>
      <c r="B19" s="22" t="s">
        <v>243</v>
      </c>
      <c r="C19" s="50"/>
      <c r="D19" s="20"/>
      <c r="E19" s="21"/>
      <c r="F19" s="59">
        <f t="shared" si="0"/>
        <v>0</v>
      </c>
    </row>
    <row r="20" spans="1:6" s="16" customFormat="1" ht="17.55" customHeight="1" x14ac:dyDescent="0.3">
      <c r="A20" s="51" t="s">
        <v>31</v>
      </c>
      <c r="B20" s="51" t="s">
        <v>244</v>
      </c>
      <c r="C20" s="50" t="s">
        <v>7</v>
      </c>
      <c r="D20" s="20"/>
      <c r="E20" s="21"/>
      <c r="F20" s="59">
        <f t="shared" si="0"/>
        <v>0</v>
      </c>
    </row>
    <row r="21" spans="1:6" s="16" customFormat="1" ht="17.55" customHeight="1" x14ac:dyDescent="0.3">
      <c r="A21" s="51" t="s">
        <v>32</v>
      </c>
      <c r="B21" s="51" t="s">
        <v>245</v>
      </c>
      <c r="C21" s="50" t="s">
        <v>7</v>
      </c>
      <c r="D21" s="20"/>
      <c r="E21" s="21"/>
      <c r="F21" s="59">
        <f t="shared" si="0"/>
        <v>0</v>
      </c>
    </row>
    <row r="22" spans="1:6" s="16" customFormat="1" ht="17.55" customHeight="1" x14ac:dyDescent="0.3">
      <c r="A22" s="51" t="s">
        <v>33</v>
      </c>
      <c r="B22" s="51" t="s">
        <v>246</v>
      </c>
      <c r="C22" s="50" t="s">
        <v>7</v>
      </c>
      <c r="D22" s="20"/>
      <c r="E22" s="21"/>
      <c r="F22" s="59">
        <f t="shared" si="0"/>
        <v>0</v>
      </c>
    </row>
    <row r="23" spans="1:6" s="16" customFormat="1" ht="17.55" customHeight="1" x14ac:dyDescent="0.3">
      <c r="A23" s="51" t="s">
        <v>34</v>
      </c>
      <c r="B23" s="51" t="s">
        <v>247</v>
      </c>
      <c r="C23" s="50" t="s">
        <v>4</v>
      </c>
      <c r="D23" s="20"/>
      <c r="E23" s="21"/>
      <c r="F23" s="59">
        <f t="shared" si="0"/>
        <v>0</v>
      </c>
    </row>
    <row r="24" spans="1:6" s="16" customFormat="1" ht="17.55" customHeight="1" x14ac:dyDescent="0.3">
      <c r="A24" s="22" t="s">
        <v>35</v>
      </c>
      <c r="B24" s="22" t="s">
        <v>248</v>
      </c>
      <c r="C24" s="50"/>
      <c r="D24" s="20"/>
      <c r="E24" s="21"/>
      <c r="F24" s="59">
        <f t="shared" si="0"/>
        <v>0</v>
      </c>
    </row>
    <row r="25" spans="1:6" s="16" customFormat="1" ht="17.55" customHeight="1" x14ac:dyDescent="0.3">
      <c r="A25" s="51" t="s">
        <v>36</v>
      </c>
      <c r="B25" s="51" t="s">
        <v>249</v>
      </c>
      <c r="C25" s="50" t="s">
        <v>4</v>
      </c>
      <c r="D25" s="20"/>
      <c r="E25" s="21"/>
      <c r="F25" s="59">
        <f t="shared" si="0"/>
        <v>0</v>
      </c>
    </row>
    <row r="26" spans="1:6" s="16" customFormat="1" ht="17.55" customHeight="1" x14ac:dyDescent="0.3">
      <c r="A26" s="22" t="s">
        <v>56</v>
      </c>
      <c r="B26" s="22" t="s">
        <v>90</v>
      </c>
      <c r="C26" s="50" t="s">
        <v>4</v>
      </c>
      <c r="D26" s="20"/>
      <c r="E26" s="21"/>
      <c r="F26" s="59">
        <f t="shared" si="0"/>
        <v>0</v>
      </c>
    </row>
    <row r="27" spans="1:6" s="16" customFormat="1" ht="17.55" customHeight="1" x14ac:dyDescent="0.3">
      <c r="A27" s="52" t="s">
        <v>250</v>
      </c>
      <c r="B27" s="52" t="s">
        <v>251</v>
      </c>
      <c r="C27" s="53"/>
      <c r="D27" s="54"/>
      <c r="E27" s="55"/>
      <c r="F27" s="60">
        <f>D27*E27</f>
        <v>0</v>
      </c>
    </row>
    <row r="28" spans="1:6" s="16" customFormat="1" ht="17.55" customHeight="1" x14ac:dyDescent="0.3">
      <c r="A28" s="52" t="s">
        <v>252</v>
      </c>
      <c r="B28" s="52" t="s">
        <v>253</v>
      </c>
      <c r="C28" s="56"/>
      <c r="D28" s="54"/>
      <c r="E28" s="55"/>
      <c r="F28" s="60">
        <f t="shared" ref="F28:F74" si="1">D28*E28</f>
        <v>0</v>
      </c>
    </row>
    <row r="29" spans="1:6" s="16" customFormat="1" ht="17.55" customHeight="1" x14ac:dyDescent="0.3">
      <c r="A29" s="57" t="s">
        <v>254</v>
      </c>
      <c r="B29" s="57" t="s">
        <v>229</v>
      </c>
      <c r="C29" s="56" t="s">
        <v>4</v>
      </c>
      <c r="D29" s="54"/>
      <c r="E29" s="55"/>
      <c r="F29" s="60">
        <f t="shared" si="1"/>
        <v>0</v>
      </c>
    </row>
    <row r="30" spans="1:6" s="16" customFormat="1" ht="17.55" customHeight="1" x14ac:dyDescent="0.3">
      <c r="A30" s="57" t="s">
        <v>255</v>
      </c>
      <c r="B30" s="57" t="s">
        <v>231</v>
      </c>
      <c r="C30" s="56" t="s">
        <v>4</v>
      </c>
      <c r="D30" s="54"/>
      <c r="E30" s="55"/>
      <c r="F30" s="60">
        <f t="shared" si="1"/>
        <v>0</v>
      </c>
    </row>
    <row r="31" spans="1:6" s="16" customFormat="1" ht="17.55" customHeight="1" x14ac:dyDescent="0.3">
      <c r="A31" s="57" t="s">
        <v>256</v>
      </c>
      <c r="B31" s="57" t="s">
        <v>257</v>
      </c>
      <c r="C31" s="56" t="s">
        <v>7</v>
      </c>
      <c r="D31" s="54"/>
      <c r="E31" s="55"/>
      <c r="F31" s="60">
        <f t="shared" si="1"/>
        <v>0</v>
      </c>
    </row>
    <row r="32" spans="1:6" s="16" customFormat="1" ht="17.55" customHeight="1" x14ac:dyDescent="0.3">
      <c r="A32" s="57" t="s">
        <v>258</v>
      </c>
      <c r="B32" s="57" t="s">
        <v>259</v>
      </c>
      <c r="C32" s="56" t="s">
        <v>7</v>
      </c>
      <c r="D32" s="54"/>
      <c r="E32" s="55"/>
      <c r="F32" s="60">
        <f t="shared" si="1"/>
        <v>0</v>
      </c>
    </row>
    <row r="33" spans="1:6" s="16" customFormat="1" ht="17.55" customHeight="1" x14ac:dyDescent="0.3">
      <c r="A33" s="57" t="s">
        <v>260</v>
      </c>
      <c r="B33" s="57" t="s">
        <v>261</v>
      </c>
      <c r="C33" s="56" t="s">
        <v>4</v>
      </c>
      <c r="D33" s="54"/>
      <c r="E33" s="55"/>
      <c r="F33" s="60">
        <f t="shared" si="1"/>
        <v>0</v>
      </c>
    </row>
    <row r="34" spans="1:6" s="16" customFormat="1" ht="17.55" customHeight="1" x14ac:dyDescent="0.3">
      <c r="A34" s="57" t="s">
        <v>262</v>
      </c>
      <c r="B34" s="57" t="s">
        <v>263</v>
      </c>
      <c r="C34" s="56" t="s">
        <v>5</v>
      </c>
      <c r="D34" s="54"/>
      <c r="E34" s="55"/>
      <c r="F34" s="60">
        <f t="shared" si="1"/>
        <v>0</v>
      </c>
    </row>
    <row r="35" spans="1:6" s="16" customFormat="1" ht="17.55" customHeight="1" x14ac:dyDescent="0.3">
      <c r="A35" s="52" t="s">
        <v>264</v>
      </c>
      <c r="B35" s="52" t="s">
        <v>265</v>
      </c>
      <c r="C35" s="56"/>
      <c r="D35" s="54"/>
      <c r="E35" s="55"/>
      <c r="F35" s="60">
        <f t="shared" si="1"/>
        <v>0</v>
      </c>
    </row>
    <row r="36" spans="1:6" s="16" customFormat="1" ht="17.55" customHeight="1" x14ac:dyDescent="0.3">
      <c r="A36" s="57" t="s">
        <v>266</v>
      </c>
      <c r="B36" s="57" t="s">
        <v>267</v>
      </c>
      <c r="C36" s="56" t="s">
        <v>99</v>
      </c>
      <c r="D36" s="54"/>
      <c r="E36" s="55"/>
      <c r="F36" s="60">
        <f t="shared" si="1"/>
        <v>0</v>
      </c>
    </row>
    <row r="37" spans="1:6" s="16" customFormat="1" ht="17.55" customHeight="1" x14ac:dyDescent="0.3">
      <c r="A37" s="57" t="s">
        <v>268</v>
      </c>
      <c r="B37" s="57" t="s">
        <v>269</v>
      </c>
      <c r="C37" s="56" t="s">
        <v>99</v>
      </c>
      <c r="D37" s="54"/>
      <c r="E37" s="55"/>
      <c r="F37" s="60">
        <f t="shared" si="1"/>
        <v>0</v>
      </c>
    </row>
    <row r="38" spans="1:6" s="16" customFormat="1" ht="17.55" customHeight="1" x14ac:dyDescent="0.3">
      <c r="A38" s="57" t="s">
        <v>270</v>
      </c>
      <c r="B38" s="57" t="s">
        <v>271</v>
      </c>
      <c r="C38" s="56" t="s">
        <v>4</v>
      </c>
      <c r="D38" s="54"/>
      <c r="E38" s="55"/>
      <c r="F38" s="60">
        <f t="shared" si="1"/>
        <v>0</v>
      </c>
    </row>
    <row r="39" spans="1:6" s="16" customFormat="1" ht="17.55" customHeight="1" x14ac:dyDescent="0.3">
      <c r="A39" s="57" t="s">
        <v>272</v>
      </c>
      <c r="B39" s="57" t="s">
        <v>273</v>
      </c>
      <c r="C39" s="56" t="s">
        <v>7</v>
      </c>
      <c r="D39" s="54"/>
      <c r="E39" s="55"/>
      <c r="F39" s="60">
        <f t="shared" si="1"/>
        <v>0</v>
      </c>
    </row>
    <row r="40" spans="1:6" s="16" customFormat="1" ht="17.55" customHeight="1" x14ac:dyDescent="0.3">
      <c r="A40" s="57" t="s">
        <v>274</v>
      </c>
      <c r="B40" s="57" t="s">
        <v>275</v>
      </c>
      <c r="C40" s="56" t="s">
        <v>99</v>
      </c>
      <c r="D40" s="54"/>
      <c r="E40" s="55"/>
      <c r="F40" s="60">
        <f t="shared" si="1"/>
        <v>0</v>
      </c>
    </row>
    <row r="41" spans="1:6" s="16" customFormat="1" ht="17.55" customHeight="1" x14ac:dyDescent="0.3">
      <c r="A41" s="57" t="s">
        <v>276</v>
      </c>
      <c r="B41" s="57" t="s">
        <v>277</v>
      </c>
      <c r="C41" s="56" t="s">
        <v>5</v>
      </c>
      <c r="D41" s="54"/>
      <c r="E41" s="55"/>
      <c r="F41" s="60">
        <f t="shared" si="1"/>
        <v>0</v>
      </c>
    </row>
    <row r="42" spans="1:6" s="16" customFormat="1" ht="17.55" customHeight="1" x14ac:dyDescent="0.3">
      <c r="A42" s="57" t="s">
        <v>278</v>
      </c>
      <c r="B42" s="57" t="s">
        <v>279</v>
      </c>
      <c r="C42" s="56" t="s">
        <v>7</v>
      </c>
      <c r="D42" s="54"/>
      <c r="E42" s="58"/>
      <c r="F42" s="60">
        <f t="shared" si="1"/>
        <v>0</v>
      </c>
    </row>
    <row r="43" spans="1:6" s="16" customFormat="1" ht="17.55" customHeight="1" x14ac:dyDescent="0.3">
      <c r="A43" s="57" t="s">
        <v>280</v>
      </c>
      <c r="B43" s="57" t="s">
        <v>281</v>
      </c>
      <c r="C43" s="56" t="s">
        <v>7</v>
      </c>
      <c r="D43" s="54"/>
      <c r="E43" s="58"/>
      <c r="F43" s="60">
        <f t="shared" si="1"/>
        <v>0</v>
      </c>
    </row>
    <row r="44" spans="1:6" s="16" customFormat="1" ht="17.55" customHeight="1" x14ac:dyDescent="0.3">
      <c r="A44" s="52" t="s">
        <v>282</v>
      </c>
      <c r="B44" s="52" t="s">
        <v>283</v>
      </c>
      <c r="C44" s="56"/>
      <c r="D44" s="54"/>
      <c r="E44" s="58"/>
      <c r="F44" s="60">
        <f t="shared" si="1"/>
        <v>0</v>
      </c>
    </row>
    <row r="45" spans="1:6" s="16" customFormat="1" ht="17.55" customHeight="1" x14ac:dyDescent="0.3">
      <c r="A45" s="57" t="s">
        <v>284</v>
      </c>
      <c r="B45" s="57" t="s">
        <v>285</v>
      </c>
      <c r="C45" s="56" t="s">
        <v>7</v>
      </c>
      <c r="D45" s="54"/>
      <c r="E45" s="58"/>
      <c r="F45" s="60">
        <f t="shared" si="1"/>
        <v>0</v>
      </c>
    </row>
    <row r="46" spans="1:6" s="16" customFormat="1" ht="17.55" customHeight="1" x14ac:dyDescent="0.3">
      <c r="A46" s="57" t="s">
        <v>286</v>
      </c>
      <c r="B46" s="57" t="s">
        <v>287</v>
      </c>
      <c r="C46" s="56" t="s">
        <v>7</v>
      </c>
      <c r="D46" s="54"/>
      <c r="E46" s="58"/>
      <c r="F46" s="60">
        <f t="shared" si="1"/>
        <v>0</v>
      </c>
    </row>
    <row r="47" spans="1:6" s="16" customFormat="1" ht="17.55" customHeight="1" x14ac:dyDescent="0.3">
      <c r="A47" s="57" t="s">
        <v>288</v>
      </c>
      <c r="B47" s="57" t="s">
        <v>289</v>
      </c>
      <c r="C47" s="56" t="s">
        <v>5</v>
      </c>
      <c r="D47" s="54"/>
      <c r="E47" s="58"/>
      <c r="F47" s="60">
        <f t="shared" si="1"/>
        <v>0</v>
      </c>
    </row>
    <row r="48" spans="1:6" s="16" customFormat="1" ht="17.55" customHeight="1" x14ac:dyDescent="0.3">
      <c r="A48" s="57" t="s">
        <v>290</v>
      </c>
      <c r="B48" s="57" t="s">
        <v>112</v>
      </c>
      <c r="C48" s="56" t="s">
        <v>7</v>
      </c>
      <c r="D48" s="54"/>
      <c r="E48" s="58"/>
      <c r="F48" s="60">
        <f t="shared" si="1"/>
        <v>0</v>
      </c>
    </row>
    <row r="49" spans="1:6" s="16" customFormat="1" ht="17.55" customHeight="1" x14ac:dyDescent="0.3">
      <c r="A49" s="57" t="s">
        <v>291</v>
      </c>
      <c r="B49" s="57" t="s">
        <v>292</v>
      </c>
      <c r="C49" s="56" t="s">
        <v>7</v>
      </c>
      <c r="D49" s="54"/>
      <c r="E49" s="58"/>
      <c r="F49" s="60">
        <f t="shared" si="1"/>
        <v>0</v>
      </c>
    </row>
    <row r="50" spans="1:6" s="16" customFormat="1" ht="17.55" customHeight="1" x14ac:dyDescent="0.3">
      <c r="A50" s="52" t="s">
        <v>293</v>
      </c>
      <c r="B50" s="52" t="s">
        <v>294</v>
      </c>
      <c r="C50" s="56"/>
      <c r="D50" s="54"/>
      <c r="E50" s="58"/>
      <c r="F50" s="60">
        <f t="shared" si="1"/>
        <v>0</v>
      </c>
    </row>
    <row r="51" spans="1:6" s="16" customFormat="1" ht="17.55" customHeight="1" x14ac:dyDescent="0.3">
      <c r="A51" s="57" t="s">
        <v>295</v>
      </c>
      <c r="B51" s="57" t="s">
        <v>296</v>
      </c>
      <c r="C51" s="56" t="s">
        <v>5</v>
      </c>
      <c r="D51" s="54"/>
      <c r="E51" s="58"/>
      <c r="F51" s="60">
        <f t="shared" si="1"/>
        <v>0</v>
      </c>
    </row>
    <row r="52" spans="1:6" s="16" customFormat="1" ht="17.55" customHeight="1" x14ac:dyDescent="0.3">
      <c r="A52" s="52" t="s">
        <v>297</v>
      </c>
      <c r="B52" s="52" t="s">
        <v>298</v>
      </c>
      <c r="C52" s="56"/>
      <c r="D52" s="54"/>
      <c r="E52" s="58"/>
      <c r="F52" s="60">
        <f t="shared" si="1"/>
        <v>0</v>
      </c>
    </row>
    <row r="53" spans="1:6" s="16" customFormat="1" ht="17.55" customHeight="1" x14ac:dyDescent="0.3">
      <c r="A53" s="57" t="s">
        <v>299</v>
      </c>
      <c r="B53" s="57" t="s">
        <v>300</v>
      </c>
      <c r="C53" s="56" t="s">
        <v>5</v>
      </c>
      <c r="D53" s="54"/>
      <c r="E53" s="58"/>
      <c r="F53" s="60">
        <f t="shared" si="1"/>
        <v>0</v>
      </c>
    </row>
    <row r="54" spans="1:6" s="16" customFormat="1" ht="17.55" customHeight="1" x14ac:dyDescent="0.3">
      <c r="A54" s="57" t="s">
        <v>301</v>
      </c>
      <c r="B54" s="57" t="s">
        <v>302</v>
      </c>
      <c r="C54" s="56" t="s">
        <v>5</v>
      </c>
      <c r="D54" s="54"/>
      <c r="E54" s="58"/>
      <c r="F54" s="60">
        <f t="shared" si="1"/>
        <v>0</v>
      </c>
    </row>
    <row r="55" spans="1:6" s="16" customFormat="1" ht="17.55" customHeight="1" x14ac:dyDescent="0.3">
      <c r="A55" s="52" t="s">
        <v>303</v>
      </c>
      <c r="B55" s="52" t="s">
        <v>304</v>
      </c>
      <c r="C55" s="56"/>
      <c r="D55" s="54"/>
      <c r="E55" s="58"/>
      <c r="F55" s="60">
        <f t="shared" si="1"/>
        <v>0</v>
      </c>
    </row>
    <row r="56" spans="1:6" s="16" customFormat="1" ht="17.55" customHeight="1" x14ac:dyDescent="0.3">
      <c r="A56" s="57" t="s">
        <v>305</v>
      </c>
      <c r="B56" s="57" t="s">
        <v>306</v>
      </c>
      <c r="C56" s="56" t="s">
        <v>4</v>
      </c>
      <c r="D56" s="54"/>
      <c r="E56" s="58"/>
      <c r="F56" s="60">
        <f t="shared" si="1"/>
        <v>0</v>
      </c>
    </row>
    <row r="57" spans="1:6" s="16" customFormat="1" ht="17.55" customHeight="1" x14ac:dyDescent="0.3">
      <c r="A57" s="57" t="s">
        <v>307</v>
      </c>
      <c r="B57" s="57" t="s">
        <v>308</v>
      </c>
      <c r="C57" s="56" t="s">
        <v>5</v>
      </c>
      <c r="D57" s="54"/>
      <c r="E57" s="58"/>
      <c r="F57" s="60">
        <f t="shared" si="1"/>
        <v>0</v>
      </c>
    </row>
    <row r="58" spans="1:6" s="16" customFormat="1" ht="17.55" customHeight="1" x14ac:dyDescent="0.3">
      <c r="A58" s="57" t="s">
        <v>309</v>
      </c>
      <c r="B58" s="57" t="s">
        <v>240</v>
      </c>
      <c r="C58" s="56" t="s">
        <v>3</v>
      </c>
      <c r="D58" s="54"/>
      <c r="E58" s="58"/>
      <c r="F58" s="60">
        <f t="shared" si="1"/>
        <v>0</v>
      </c>
    </row>
    <row r="59" spans="1:6" s="16" customFormat="1" ht="17.55" customHeight="1" x14ac:dyDescent="0.3">
      <c r="A59" s="57" t="s">
        <v>310</v>
      </c>
      <c r="B59" s="57" t="s">
        <v>311</v>
      </c>
      <c r="C59" s="56" t="s">
        <v>5</v>
      </c>
      <c r="D59" s="54"/>
      <c r="E59" s="58"/>
      <c r="F59" s="60">
        <f t="shared" si="1"/>
        <v>0</v>
      </c>
    </row>
    <row r="60" spans="1:6" s="16" customFormat="1" ht="17.55" customHeight="1" x14ac:dyDescent="0.3">
      <c r="A60" s="57" t="s">
        <v>312</v>
      </c>
      <c r="B60" s="57" t="s">
        <v>313</v>
      </c>
      <c r="C60" s="56" t="s">
        <v>4</v>
      </c>
      <c r="D60" s="54"/>
      <c r="E60" s="58"/>
      <c r="F60" s="60">
        <f t="shared" si="1"/>
        <v>0</v>
      </c>
    </row>
    <row r="61" spans="1:6" s="16" customFormat="1" ht="17.55" customHeight="1" x14ac:dyDescent="0.3">
      <c r="A61" s="57" t="s">
        <v>314</v>
      </c>
      <c r="B61" s="57" t="s">
        <v>315</v>
      </c>
      <c r="C61" s="56" t="s">
        <v>4</v>
      </c>
      <c r="D61" s="54"/>
      <c r="E61" s="58"/>
      <c r="F61" s="60">
        <f t="shared" si="1"/>
        <v>0</v>
      </c>
    </row>
    <row r="62" spans="1:6" s="16" customFormat="1" ht="17.55" customHeight="1" x14ac:dyDescent="0.3">
      <c r="A62" s="57" t="s">
        <v>316</v>
      </c>
      <c r="B62" s="57" t="s">
        <v>317</v>
      </c>
      <c r="C62" s="56" t="s">
        <v>4</v>
      </c>
      <c r="D62" s="54"/>
      <c r="E62" s="58"/>
      <c r="F62" s="60">
        <f t="shared" si="1"/>
        <v>0</v>
      </c>
    </row>
    <row r="63" spans="1:6" s="16" customFormat="1" ht="17.55" customHeight="1" x14ac:dyDescent="0.3">
      <c r="A63" s="52" t="s">
        <v>318</v>
      </c>
      <c r="B63" s="52" t="s">
        <v>319</v>
      </c>
      <c r="C63" s="56"/>
      <c r="D63" s="54"/>
      <c r="E63" s="58"/>
      <c r="F63" s="60">
        <f t="shared" si="1"/>
        <v>0</v>
      </c>
    </row>
    <row r="64" spans="1:6" s="16" customFormat="1" ht="17.55" customHeight="1" x14ac:dyDescent="0.3">
      <c r="A64" s="57" t="s">
        <v>320</v>
      </c>
      <c r="B64" s="57" t="s">
        <v>245</v>
      </c>
      <c r="C64" s="56" t="s">
        <v>7</v>
      </c>
      <c r="D64" s="54"/>
      <c r="E64" s="58"/>
      <c r="F64" s="60">
        <f t="shared" si="1"/>
        <v>0</v>
      </c>
    </row>
    <row r="65" spans="1:6" s="16" customFormat="1" ht="17.55" customHeight="1" x14ac:dyDescent="0.3">
      <c r="A65" s="57" t="s">
        <v>321</v>
      </c>
      <c r="B65" s="57" t="s">
        <v>322</v>
      </c>
      <c r="C65" s="56" t="s">
        <v>7</v>
      </c>
      <c r="D65" s="54"/>
      <c r="E65" s="58"/>
      <c r="F65" s="60">
        <f t="shared" si="1"/>
        <v>0</v>
      </c>
    </row>
    <row r="66" spans="1:6" s="16" customFormat="1" ht="17.55" customHeight="1" x14ac:dyDescent="0.3">
      <c r="A66" s="57" t="s">
        <v>323</v>
      </c>
      <c r="B66" s="57" t="s">
        <v>89</v>
      </c>
      <c r="C66" s="56" t="s">
        <v>5</v>
      </c>
      <c r="D66" s="54"/>
      <c r="E66" s="58"/>
      <c r="F66" s="60">
        <f t="shared" si="1"/>
        <v>0</v>
      </c>
    </row>
    <row r="67" spans="1:6" s="16" customFormat="1" ht="17.55" customHeight="1" x14ac:dyDescent="0.3">
      <c r="A67" s="57" t="s">
        <v>324</v>
      </c>
      <c r="B67" s="57" t="s">
        <v>87</v>
      </c>
      <c r="C67" s="56" t="s">
        <v>5</v>
      </c>
      <c r="D67" s="54"/>
      <c r="E67" s="58"/>
      <c r="F67" s="60">
        <f t="shared" si="1"/>
        <v>0</v>
      </c>
    </row>
    <row r="68" spans="1:6" s="16" customFormat="1" ht="17.55" customHeight="1" x14ac:dyDescent="0.3">
      <c r="A68" s="57" t="s">
        <v>325</v>
      </c>
      <c r="B68" s="57" t="s">
        <v>88</v>
      </c>
      <c r="C68" s="56" t="s">
        <v>7</v>
      </c>
      <c r="D68" s="54"/>
      <c r="E68" s="58"/>
      <c r="F68" s="60">
        <f t="shared" si="1"/>
        <v>0</v>
      </c>
    </row>
    <row r="69" spans="1:6" s="16" customFormat="1" ht="17.55" customHeight="1" x14ac:dyDescent="0.3">
      <c r="A69" s="57" t="s">
        <v>326</v>
      </c>
      <c r="B69" s="57" t="s">
        <v>327</v>
      </c>
      <c r="C69" s="56" t="s">
        <v>7</v>
      </c>
      <c r="D69" s="54"/>
      <c r="E69" s="58"/>
      <c r="F69" s="60">
        <f t="shared" si="1"/>
        <v>0</v>
      </c>
    </row>
    <row r="70" spans="1:6" s="16" customFormat="1" ht="17.55" customHeight="1" x14ac:dyDescent="0.3">
      <c r="A70" s="57" t="s">
        <v>328</v>
      </c>
      <c r="B70" s="57" t="s">
        <v>247</v>
      </c>
      <c r="C70" s="56" t="s">
        <v>4</v>
      </c>
      <c r="D70" s="54"/>
      <c r="E70" s="58"/>
      <c r="F70" s="60">
        <f t="shared" si="1"/>
        <v>0</v>
      </c>
    </row>
    <row r="71" spans="1:6" s="16" customFormat="1" ht="17.55" customHeight="1" x14ac:dyDescent="0.3">
      <c r="A71" s="52" t="s">
        <v>329</v>
      </c>
      <c r="B71" s="52" t="s">
        <v>330</v>
      </c>
      <c r="C71" s="56"/>
      <c r="D71" s="54"/>
      <c r="E71" s="58"/>
      <c r="F71" s="60">
        <f t="shared" si="1"/>
        <v>0</v>
      </c>
    </row>
    <row r="72" spans="1:6" s="16" customFormat="1" ht="17.55" customHeight="1" x14ac:dyDescent="0.3">
      <c r="A72" s="57" t="s">
        <v>331</v>
      </c>
      <c r="B72" s="57" t="s">
        <v>332</v>
      </c>
      <c r="C72" s="56" t="s">
        <v>5</v>
      </c>
      <c r="D72" s="54"/>
      <c r="E72" s="58"/>
      <c r="F72" s="60">
        <f t="shared" si="1"/>
        <v>0</v>
      </c>
    </row>
    <row r="73" spans="1:6" s="16" customFormat="1" ht="17.55" customHeight="1" x14ac:dyDescent="0.3">
      <c r="A73" s="57" t="s">
        <v>333</v>
      </c>
      <c r="B73" s="57" t="s">
        <v>334</v>
      </c>
      <c r="C73" s="56" t="s">
        <v>5</v>
      </c>
      <c r="D73" s="54"/>
      <c r="E73" s="58"/>
      <c r="F73" s="60">
        <f t="shared" si="1"/>
        <v>0</v>
      </c>
    </row>
    <row r="74" spans="1:6" s="16" customFormat="1" ht="17.55" customHeight="1" x14ac:dyDescent="0.3">
      <c r="A74" s="52" t="s">
        <v>335</v>
      </c>
      <c r="B74" s="52" t="s">
        <v>336</v>
      </c>
      <c r="C74" s="56" t="s">
        <v>4</v>
      </c>
      <c r="D74" s="54"/>
      <c r="E74" s="58"/>
      <c r="F74" s="60">
        <f t="shared" si="1"/>
        <v>0</v>
      </c>
    </row>
    <row r="75" spans="1:6" s="16" customFormat="1" ht="17.55" customHeight="1" x14ac:dyDescent="0.3">
      <c r="A75" s="11"/>
      <c r="B75" s="61"/>
      <c r="C75" s="62"/>
      <c r="D75" s="54"/>
      <c r="E75" s="62"/>
      <c r="F75" s="64"/>
    </row>
    <row r="76" spans="1:6" s="27" customFormat="1" ht="17.55" customHeight="1" x14ac:dyDescent="0.3">
      <c r="A76" s="26"/>
      <c r="B76" s="27" t="s">
        <v>37</v>
      </c>
      <c r="D76" s="28"/>
      <c r="E76" s="7"/>
      <c r="F76" s="65">
        <f>SUM(F8:F75)</f>
        <v>0</v>
      </c>
    </row>
    <row r="77" spans="1:6" s="27" customFormat="1" ht="17.55" customHeight="1" x14ac:dyDescent="0.3">
      <c r="A77" s="26"/>
      <c r="B77" s="30" t="s">
        <v>38</v>
      </c>
      <c r="D77" s="28"/>
      <c r="E77" s="7"/>
      <c r="F77" s="66">
        <f>F76*0.2</f>
        <v>0</v>
      </c>
    </row>
    <row r="78" spans="1:6" s="34" customFormat="1" ht="16.899999999999999" customHeight="1" x14ac:dyDescent="0.3">
      <c r="A78" s="31"/>
      <c r="B78" s="32" t="s">
        <v>6</v>
      </c>
      <c r="C78" s="33"/>
      <c r="D78" s="8"/>
      <c r="E78" s="29"/>
      <c r="F78" s="67">
        <f>F76+F77</f>
        <v>0</v>
      </c>
    </row>
    <row r="79" spans="1:6" ht="16.899999999999999" customHeight="1" x14ac:dyDescent="0.35"/>
    <row r="80" spans="1:6" ht="16.899999999999999" customHeight="1" x14ac:dyDescent="0.35"/>
    <row r="81" spans="2:5" ht="16.899999999999999" customHeight="1" x14ac:dyDescent="0.3">
      <c r="B81" s="35" t="s">
        <v>67</v>
      </c>
      <c r="C81" s="84" t="s">
        <v>68</v>
      </c>
      <c r="D81" s="84"/>
      <c r="E81" s="84"/>
    </row>
    <row r="82" spans="2:5" ht="100.05" customHeight="1" x14ac:dyDescent="0.35">
      <c r="B82" s="36"/>
      <c r="C82" s="85"/>
      <c r="D82" s="85"/>
      <c r="E82" s="85"/>
    </row>
    <row r="83" spans="2:5" ht="16.899999999999999" customHeight="1" x14ac:dyDescent="0.35"/>
  </sheetData>
  <mergeCells count="2">
    <mergeCell ref="C82:E82"/>
    <mergeCell ref="C81:E81"/>
  </mergeCells>
  <phoneticPr fontId="3" type="noConversion"/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E602-F86F-425C-92D0-DF8963F9D734}">
  <sheetPr>
    <pageSetUpPr fitToPage="1"/>
  </sheetPr>
  <dimension ref="A1:H101"/>
  <sheetViews>
    <sheetView showRuler="0" view="pageBreakPreview" topLeftCell="A61" zoomScale="80" zoomScaleNormal="100" zoomScaleSheetLayoutView="80" workbookViewId="0">
      <pane xSplit="2" topLeftCell="C1" activePane="topRight" state="frozen"/>
      <selection activeCell="F95" sqref="F95"/>
      <selection pane="topRight" activeCell="B90" sqref="B90:B92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02 - CHARPENTE - MURS OSSATURE BOIS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02 - CHARPENTE - MURS OSSATURE BOIS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432</v>
      </c>
      <c r="C8" s="19"/>
      <c r="D8" s="20"/>
      <c r="E8" s="21"/>
      <c r="F8" s="21"/>
    </row>
    <row r="9" spans="1:6" s="16" customFormat="1" ht="17.55" customHeight="1" x14ac:dyDescent="0.3">
      <c r="A9" s="68" t="s">
        <v>8</v>
      </c>
      <c r="B9" s="68" t="s">
        <v>27</v>
      </c>
      <c r="C9" s="50"/>
      <c r="D9" s="20"/>
      <c r="E9" s="21"/>
      <c r="F9" s="21"/>
    </row>
    <row r="10" spans="1:6" s="16" customFormat="1" ht="17.55" customHeight="1" x14ac:dyDescent="0.3">
      <c r="A10" s="68" t="s">
        <v>9</v>
      </c>
      <c r="B10" s="68" t="s">
        <v>374</v>
      </c>
      <c r="C10" s="50"/>
      <c r="D10" s="20"/>
      <c r="E10" s="21"/>
      <c r="F10" s="21"/>
    </row>
    <row r="11" spans="1:6" s="16" customFormat="1" ht="17.55" customHeight="1" x14ac:dyDescent="0.3">
      <c r="A11" s="69" t="s">
        <v>10</v>
      </c>
      <c r="B11" s="69" t="s">
        <v>375</v>
      </c>
      <c r="C11" s="50" t="s">
        <v>4</v>
      </c>
      <c r="D11" s="20"/>
      <c r="E11" s="21"/>
      <c r="F11" s="59">
        <f>D11*E11</f>
        <v>0</v>
      </c>
    </row>
    <row r="12" spans="1:6" s="16" customFormat="1" ht="17.55" customHeight="1" x14ac:dyDescent="0.3">
      <c r="A12" s="69" t="s">
        <v>11</v>
      </c>
      <c r="B12" s="69" t="s">
        <v>376</v>
      </c>
      <c r="C12" s="70" t="s">
        <v>3</v>
      </c>
      <c r="D12" s="20"/>
      <c r="E12" s="21"/>
      <c r="F12" s="59">
        <f t="shared" ref="F12:F26" si="0">D12*E12</f>
        <v>0</v>
      </c>
    </row>
    <row r="13" spans="1:6" s="16" customFormat="1" ht="17.55" customHeight="1" x14ac:dyDescent="0.3">
      <c r="A13" s="69" t="s">
        <v>55</v>
      </c>
      <c r="B13" s="69" t="s">
        <v>377</v>
      </c>
      <c r="C13" s="70" t="s">
        <v>99</v>
      </c>
      <c r="D13" s="20"/>
      <c r="E13" s="21"/>
      <c r="F13" s="59">
        <f t="shared" si="0"/>
        <v>0</v>
      </c>
    </row>
    <row r="14" spans="1:6" s="16" customFormat="1" ht="17.55" customHeight="1" x14ac:dyDescent="0.3">
      <c r="A14" s="69" t="s">
        <v>57</v>
      </c>
      <c r="B14" s="69" t="s">
        <v>378</v>
      </c>
      <c r="C14" s="70" t="s">
        <v>99</v>
      </c>
      <c r="D14" s="20"/>
      <c r="E14" s="21"/>
      <c r="F14" s="59">
        <f t="shared" si="0"/>
        <v>0</v>
      </c>
    </row>
    <row r="15" spans="1:6" s="16" customFormat="1" ht="17.55" customHeight="1" x14ac:dyDescent="0.3">
      <c r="A15" s="69" t="s">
        <v>337</v>
      </c>
      <c r="B15" s="69" t="s">
        <v>379</v>
      </c>
      <c r="C15" s="70" t="s">
        <v>99</v>
      </c>
      <c r="D15" s="20"/>
      <c r="E15" s="21"/>
      <c r="F15" s="59">
        <f t="shared" si="0"/>
        <v>0</v>
      </c>
    </row>
    <row r="16" spans="1:6" s="16" customFormat="1" ht="17.55" customHeight="1" x14ac:dyDescent="0.3">
      <c r="A16" s="69" t="s">
        <v>338</v>
      </c>
      <c r="B16" s="69" t="s">
        <v>380</v>
      </c>
      <c r="C16" s="70" t="s">
        <v>99</v>
      </c>
      <c r="D16" s="20"/>
      <c r="E16" s="21"/>
      <c r="F16" s="59">
        <f t="shared" si="0"/>
        <v>0</v>
      </c>
    </row>
    <row r="17" spans="1:6" s="16" customFormat="1" ht="17.55" customHeight="1" x14ac:dyDescent="0.3">
      <c r="A17" s="69" t="s">
        <v>339</v>
      </c>
      <c r="B17" s="69" t="s">
        <v>381</v>
      </c>
      <c r="C17" s="70" t="s">
        <v>99</v>
      </c>
      <c r="D17" s="20"/>
      <c r="E17" s="21"/>
      <c r="F17" s="59">
        <f t="shared" si="0"/>
        <v>0</v>
      </c>
    </row>
    <row r="18" spans="1:6" s="16" customFormat="1" ht="17.55" customHeight="1" x14ac:dyDescent="0.3">
      <c r="A18" s="69" t="s">
        <v>340</v>
      </c>
      <c r="B18" s="69" t="s">
        <v>382</v>
      </c>
      <c r="C18" s="70" t="s">
        <v>99</v>
      </c>
      <c r="D18" s="20"/>
      <c r="E18" s="21"/>
      <c r="F18" s="59">
        <f t="shared" si="0"/>
        <v>0</v>
      </c>
    </row>
    <row r="19" spans="1:6" s="16" customFormat="1" ht="17.55" customHeight="1" x14ac:dyDescent="0.3">
      <c r="A19" s="69" t="s">
        <v>341</v>
      </c>
      <c r="B19" s="69" t="s">
        <v>383</v>
      </c>
      <c r="C19" s="70" t="s">
        <v>99</v>
      </c>
      <c r="D19" s="20"/>
      <c r="E19" s="21"/>
      <c r="F19" s="59">
        <f t="shared" si="0"/>
        <v>0</v>
      </c>
    </row>
    <row r="20" spans="1:6" s="16" customFormat="1" ht="17.55" customHeight="1" x14ac:dyDescent="0.3">
      <c r="A20" s="69" t="s">
        <v>342</v>
      </c>
      <c r="B20" s="69" t="s">
        <v>384</v>
      </c>
      <c r="C20" s="70" t="s">
        <v>99</v>
      </c>
      <c r="D20" s="20"/>
      <c r="E20" s="21"/>
      <c r="F20" s="59">
        <f t="shared" si="0"/>
        <v>0</v>
      </c>
    </row>
    <row r="21" spans="1:6" s="16" customFormat="1" ht="17.55" customHeight="1" x14ac:dyDescent="0.3">
      <c r="A21" s="68" t="s">
        <v>12</v>
      </c>
      <c r="B21" s="68" t="s">
        <v>385</v>
      </c>
      <c r="C21" s="70"/>
      <c r="D21" s="20"/>
      <c r="E21" s="21"/>
      <c r="F21" s="59">
        <f t="shared" si="0"/>
        <v>0</v>
      </c>
    </row>
    <row r="22" spans="1:6" s="16" customFormat="1" ht="17.55" customHeight="1" x14ac:dyDescent="0.3">
      <c r="A22" s="69" t="s">
        <v>343</v>
      </c>
      <c r="B22" s="69" t="s">
        <v>386</v>
      </c>
      <c r="C22" s="50" t="s">
        <v>4</v>
      </c>
      <c r="D22" s="20"/>
      <c r="E22" s="21"/>
      <c r="F22" s="59">
        <f t="shared" si="0"/>
        <v>0</v>
      </c>
    </row>
    <row r="23" spans="1:6" s="16" customFormat="1" ht="17.55" customHeight="1" x14ac:dyDescent="0.3">
      <c r="A23" s="69" t="s">
        <v>344</v>
      </c>
      <c r="B23" s="69" t="s">
        <v>387</v>
      </c>
      <c r="C23" s="70" t="s">
        <v>7</v>
      </c>
      <c r="D23" s="20"/>
      <c r="E23" s="21"/>
      <c r="F23" s="59">
        <f t="shared" si="0"/>
        <v>0</v>
      </c>
    </row>
    <row r="24" spans="1:6" s="16" customFormat="1" ht="17.55" customHeight="1" x14ac:dyDescent="0.3">
      <c r="A24" s="69" t="s">
        <v>345</v>
      </c>
      <c r="B24" s="69" t="s">
        <v>388</v>
      </c>
      <c r="C24" s="70" t="s">
        <v>5</v>
      </c>
      <c r="D24" s="20"/>
      <c r="E24" s="21"/>
      <c r="F24" s="59">
        <f t="shared" si="0"/>
        <v>0</v>
      </c>
    </row>
    <row r="25" spans="1:6" s="16" customFormat="1" ht="17.55" customHeight="1" x14ac:dyDescent="0.3">
      <c r="A25" s="69" t="s">
        <v>346</v>
      </c>
      <c r="B25" s="69" t="s">
        <v>389</v>
      </c>
      <c r="C25" s="70" t="s">
        <v>5</v>
      </c>
      <c r="D25" s="20"/>
      <c r="E25" s="21"/>
      <c r="F25" s="59">
        <f t="shared" si="0"/>
        <v>0</v>
      </c>
    </row>
    <row r="26" spans="1:6" s="16" customFormat="1" ht="17.55" customHeight="1" x14ac:dyDescent="0.3">
      <c r="A26" s="69" t="s">
        <v>347</v>
      </c>
      <c r="B26" s="69" t="s">
        <v>390</v>
      </c>
      <c r="C26" s="70" t="s">
        <v>5</v>
      </c>
      <c r="D26" s="20"/>
      <c r="E26" s="21"/>
      <c r="F26" s="59">
        <f t="shared" si="0"/>
        <v>0</v>
      </c>
    </row>
    <row r="27" spans="1:6" s="16" customFormat="1" ht="17.55" customHeight="1" x14ac:dyDescent="0.3">
      <c r="A27" s="69" t="s">
        <v>348</v>
      </c>
      <c r="B27" s="69" t="s">
        <v>390</v>
      </c>
      <c r="C27" s="70" t="s">
        <v>5</v>
      </c>
      <c r="D27" s="54"/>
      <c r="E27" s="55"/>
      <c r="F27" s="60">
        <f>D27*E27</f>
        <v>0</v>
      </c>
    </row>
    <row r="28" spans="1:6" s="16" customFormat="1" ht="17.55" customHeight="1" x14ac:dyDescent="0.3">
      <c r="A28" s="68" t="s">
        <v>13</v>
      </c>
      <c r="B28" s="68" t="s">
        <v>391</v>
      </c>
      <c r="C28" s="70"/>
      <c r="D28" s="54"/>
      <c r="E28" s="55"/>
      <c r="F28" s="60">
        <f t="shared" ref="F28:F29" si="1">D28*E28</f>
        <v>0</v>
      </c>
    </row>
    <row r="29" spans="1:6" s="16" customFormat="1" ht="17.55" customHeight="1" x14ac:dyDescent="0.3">
      <c r="A29" s="69" t="s">
        <v>349</v>
      </c>
      <c r="B29" s="69" t="s">
        <v>392</v>
      </c>
      <c r="C29" s="50" t="s">
        <v>4</v>
      </c>
      <c r="D29" s="54"/>
      <c r="E29" s="55"/>
      <c r="F29" s="60">
        <f t="shared" si="1"/>
        <v>0</v>
      </c>
    </row>
    <row r="30" spans="1:6" s="16" customFormat="1" ht="17.55" customHeight="1" x14ac:dyDescent="0.3">
      <c r="A30" s="73" t="s">
        <v>350</v>
      </c>
      <c r="B30" s="46"/>
      <c r="C30" s="46"/>
      <c r="D30" s="79"/>
      <c r="E30" s="46"/>
      <c r="F30" s="46"/>
    </row>
    <row r="31" spans="1:6" s="16" customFormat="1" ht="17.55" customHeight="1" x14ac:dyDescent="0.3">
      <c r="A31" s="69" t="s">
        <v>351</v>
      </c>
      <c r="B31" s="69" t="s">
        <v>386</v>
      </c>
      <c r="C31" s="50" t="s">
        <v>4</v>
      </c>
      <c r="D31" s="54"/>
      <c r="E31" s="55"/>
      <c r="F31" s="60">
        <f>D31*E31</f>
        <v>0</v>
      </c>
    </row>
    <row r="32" spans="1:6" s="16" customFormat="1" ht="17.55" customHeight="1" x14ac:dyDescent="0.3">
      <c r="A32" s="69" t="s">
        <v>352</v>
      </c>
      <c r="B32" s="69" t="s">
        <v>393</v>
      </c>
      <c r="C32" s="50" t="s">
        <v>5</v>
      </c>
      <c r="D32" s="54"/>
      <c r="E32" s="55"/>
      <c r="F32" s="60">
        <f t="shared" ref="F32:F88" si="2">D32*E32</f>
        <v>0</v>
      </c>
    </row>
    <row r="33" spans="1:6" s="16" customFormat="1" ht="17.55" customHeight="1" x14ac:dyDescent="0.3">
      <c r="A33" s="69" t="s">
        <v>353</v>
      </c>
      <c r="B33" s="69" t="s">
        <v>394</v>
      </c>
      <c r="C33" s="70" t="s">
        <v>7</v>
      </c>
      <c r="D33" s="54"/>
      <c r="E33" s="55"/>
      <c r="F33" s="60">
        <f t="shared" si="2"/>
        <v>0</v>
      </c>
    </row>
    <row r="34" spans="1:6" s="16" customFormat="1" ht="17.55" customHeight="1" x14ac:dyDescent="0.3">
      <c r="A34" s="69" t="s">
        <v>354</v>
      </c>
      <c r="B34" s="69" t="s">
        <v>395</v>
      </c>
      <c r="C34" s="70" t="s">
        <v>7</v>
      </c>
      <c r="D34" s="54"/>
      <c r="E34" s="55"/>
      <c r="F34" s="60">
        <f t="shared" si="2"/>
        <v>0</v>
      </c>
    </row>
    <row r="35" spans="1:6" s="16" customFormat="1" ht="17.55" customHeight="1" x14ac:dyDescent="0.3">
      <c r="A35" s="69" t="s">
        <v>355</v>
      </c>
      <c r="B35" s="69" t="s">
        <v>396</v>
      </c>
      <c r="C35" s="70" t="s">
        <v>7</v>
      </c>
      <c r="D35" s="54"/>
      <c r="E35" s="55"/>
      <c r="F35" s="60">
        <f t="shared" si="2"/>
        <v>0</v>
      </c>
    </row>
    <row r="36" spans="1:6" s="16" customFormat="1" ht="17.55" customHeight="1" x14ac:dyDescent="0.3">
      <c r="A36" s="69" t="s">
        <v>356</v>
      </c>
      <c r="B36" s="69" t="s">
        <v>397</v>
      </c>
      <c r="C36" s="70" t="s">
        <v>7</v>
      </c>
      <c r="D36" s="54"/>
      <c r="E36" s="55"/>
      <c r="F36" s="60">
        <f t="shared" si="2"/>
        <v>0</v>
      </c>
    </row>
    <row r="37" spans="1:6" s="16" customFormat="1" ht="17.55" customHeight="1" x14ac:dyDescent="0.3">
      <c r="A37" s="69" t="s">
        <v>357</v>
      </c>
      <c r="B37" s="69" t="s">
        <v>387</v>
      </c>
      <c r="C37" s="70" t="s">
        <v>7</v>
      </c>
      <c r="D37" s="54"/>
      <c r="E37" s="55"/>
      <c r="F37" s="60">
        <f t="shared" si="2"/>
        <v>0</v>
      </c>
    </row>
    <row r="38" spans="1:6" s="16" customFormat="1" ht="17.55" customHeight="1" x14ac:dyDescent="0.3">
      <c r="A38" s="69" t="s">
        <v>358</v>
      </c>
      <c r="B38" s="69" t="s">
        <v>398</v>
      </c>
      <c r="C38" s="50" t="s">
        <v>5</v>
      </c>
      <c r="D38" s="54"/>
      <c r="E38" s="55"/>
      <c r="F38" s="60">
        <f t="shared" si="2"/>
        <v>0</v>
      </c>
    </row>
    <row r="39" spans="1:6" s="16" customFormat="1" ht="17.55" customHeight="1" x14ac:dyDescent="0.3">
      <c r="A39" s="69" t="s">
        <v>359</v>
      </c>
      <c r="B39" s="69" t="s">
        <v>399</v>
      </c>
      <c r="C39" s="70" t="s">
        <v>5</v>
      </c>
      <c r="D39" s="54"/>
      <c r="E39" s="55"/>
      <c r="F39" s="60">
        <f t="shared" si="2"/>
        <v>0</v>
      </c>
    </row>
    <row r="40" spans="1:6" s="16" customFormat="1" ht="17.55" customHeight="1" x14ac:dyDescent="0.3">
      <c r="A40" s="69" t="s">
        <v>360</v>
      </c>
      <c r="B40" s="69" t="s">
        <v>400</v>
      </c>
      <c r="C40" s="70" t="s">
        <v>5</v>
      </c>
      <c r="D40" s="54"/>
      <c r="E40" s="55"/>
      <c r="F40" s="60">
        <f t="shared" si="2"/>
        <v>0</v>
      </c>
    </row>
    <row r="41" spans="1:6" s="16" customFormat="1" ht="17.55" customHeight="1" x14ac:dyDescent="0.3">
      <c r="A41" s="69" t="s">
        <v>361</v>
      </c>
      <c r="B41" s="69" t="s">
        <v>401</v>
      </c>
      <c r="C41" s="70" t="s">
        <v>5</v>
      </c>
      <c r="D41" s="54"/>
      <c r="E41" s="55"/>
      <c r="F41" s="60">
        <f t="shared" si="2"/>
        <v>0</v>
      </c>
    </row>
    <row r="42" spans="1:6" s="16" customFormat="1" ht="17.55" customHeight="1" x14ac:dyDescent="0.3">
      <c r="A42" s="69" t="s">
        <v>362</v>
      </c>
      <c r="B42" s="69" t="s">
        <v>402</v>
      </c>
      <c r="C42" s="70" t="s">
        <v>5</v>
      </c>
      <c r="D42" s="54"/>
      <c r="E42" s="58"/>
      <c r="F42" s="60">
        <f t="shared" si="2"/>
        <v>0</v>
      </c>
    </row>
    <row r="43" spans="1:6" s="16" customFormat="1" ht="17.55" customHeight="1" x14ac:dyDescent="0.3">
      <c r="A43" s="69" t="s">
        <v>363</v>
      </c>
      <c r="B43" s="69" t="s">
        <v>403</v>
      </c>
      <c r="C43" s="70" t="s">
        <v>5</v>
      </c>
      <c r="D43" s="54"/>
      <c r="E43" s="58"/>
      <c r="F43" s="60">
        <f t="shared" si="2"/>
        <v>0</v>
      </c>
    </row>
    <row r="44" spans="1:6" s="16" customFormat="1" ht="17.55" customHeight="1" x14ac:dyDescent="0.3">
      <c r="A44" s="68" t="s">
        <v>14</v>
      </c>
      <c r="B44" s="68" t="s">
        <v>90</v>
      </c>
      <c r="C44" s="70" t="s">
        <v>4</v>
      </c>
      <c r="D44" s="54"/>
      <c r="E44" s="58"/>
      <c r="F44" s="60">
        <f t="shared" si="2"/>
        <v>0</v>
      </c>
    </row>
    <row r="45" spans="1:6" s="16" customFormat="1" ht="17.55" customHeight="1" x14ac:dyDescent="0.3">
      <c r="A45" s="52" t="s">
        <v>15</v>
      </c>
      <c r="B45" s="52" t="s">
        <v>404</v>
      </c>
      <c r="C45" s="56"/>
      <c r="D45" s="54"/>
      <c r="E45" s="58"/>
      <c r="F45" s="60">
        <f t="shared" si="2"/>
        <v>0</v>
      </c>
    </row>
    <row r="46" spans="1:6" s="16" customFormat="1" ht="17.55" customHeight="1" x14ac:dyDescent="0.3">
      <c r="A46" s="57" t="s">
        <v>16</v>
      </c>
      <c r="B46" s="57" t="s">
        <v>386</v>
      </c>
      <c r="C46" s="56" t="s">
        <v>4</v>
      </c>
      <c r="D46" s="54"/>
      <c r="E46" s="58"/>
      <c r="F46" s="60">
        <f t="shared" si="2"/>
        <v>0</v>
      </c>
    </row>
    <row r="47" spans="1:6" s="16" customFormat="1" ht="17.55" customHeight="1" x14ac:dyDescent="0.3">
      <c r="A47" s="57" t="s">
        <v>364</v>
      </c>
      <c r="B47" s="57" t="s">
        <v>393</v>
      </c>
      <c r="C47" s="56" t="s">
        <v>5</v>
      </c>
      <c r="D47" s="54"/>
      <c r="E47" s="58"/>
      <c r="F47" s="60">
        <f t="shared" si="2"/>
        <v>0</v>
      </c>
    </row>
    <row r="48" spans="1:6" s="16" customFormat="1" ht="17.55" customHeight="1" x14ac:dyDescent="0.3">
      <c r="A48" s="57" t="s">
        <v>365</v>
      </c>
      <c r="B48" s="57" t="s">
        <v>394</v>
      </c>
      <c r="C48" s="56" t="s">
        <v>7</v>
      </c>
      <c r="D48" s="54"/>
      <c r="E48" s="58"/>
      <c r="F48" s="60">
        <f t="shared" si="2"/>
        <v>0</v>
      </c>
    </row>
    <row r="49" spans="1:6" s="16" customFormat="1" ht="17.55" customHeight="1" x14ac:dyDescent="0.3">
      <c r="A49" s="57" t="s">
        <v>366</v>
      </c>
      <c r="B49" s="57" t="s">
        <v>405</v>
      </c>
      <c r="C49" s="56" t="s">
        <v>7</v>
      </c>
      <c r="D49" s="54"/>
      <c r="E49" s="58"/>
      <c r="F49" s="60">
        <f t="shared" si="2"/>
        <v>0</v>
      </c>
    </row>
    <row r="50" spans="1:6" s="16" customFormat="1" ht="17.55" customHeight="1" x14ac:dyDescent="0.3">
      <c r="A50" s="57" t="s">
        <v>367</v>
      </c>
      <c r="B50" s="57" t="s">
        <v>396</v>
      </c>
      <c r="C50" s="56" t="s">
        <v>7</v>
      </c>
      <c r="D50" s="54"/>
      <c r="E50" s="58"/>
      <c r="F50" s="60">
        <f t="shared" si="2"/>
        <v>0</v>
      </c>
    </row>
    <row r="51" spans="1:6" s="16" customFormat="1" ht="17.55" customHeight="1" x14ac:dyDescent="0.3">
      <c r="A51" s="57" t="s">
        <v>368</v>
      </c>
      <c r="B51" s="57" t="s">
        <v>397</v>
      </c>
      <c r="C51" s="56" t="s">
        <v>7</v>
      </c>
      <c r="D51" s="54"/>
      <c r="E51" s="58"/>
      <c r="F51" s="60">
        <f t="shared" si="2"/>
        <v>0</v>
      </c>
    </row>
    <row r="52" spans="1:6" s="16" customFormat="1" ht="17.55" customHeight="1" x14ac:dyDescent="0.3">
      <c r="A52" s="57" t="s">
        <v>369</v>
      </c>
      <c r="B52" s="57" t="s">
        <v>399</v>
      </c>
      <c r="C52" s="56" t="s">
        <v>5</v>
      </c>
      <c r="D52" s="54"/>
      <c r="E52" s="58"/>
      <c r="F52" s="60">
        <f t="shared" si="2"/>
        <v>0</v>
      </c>
    </row>
    <row r="53" spans="1:6" s="16" customFormat="1" ht="17.55" customHeight="1" x14ac:dyDescent="0.3">
      <c r="A53" s="57" t="s">
        <v>370</v>
      </c>
      <c r="B53" s="57" t="s">
        <v>400</v>
      </c>
      <c r="C53" s="56" t="s">
        <v>5</v>
      </c>
      <c r="D53" s="54"/>
      <c r="E53" s="58"/>
      <c r="F53" s="60">
        <f t="shared" si="2"/>
        <v>0</v>
      </c>
    </row>
    <row r="54" spans="1:6" s="16" customFormat="1" ht="17.55" customHeight="1" x14ac:dyDescent="0.3">
      <c r="A54" s="57" t="s">
        <v>371</v>
      </c>
      <c r="B54" s="57" t="s">
        <v>401</v>
      </c>
      <c r="C54" s="56" t="s">
        <v>5</v>
      </c>
      <c r="D54" s="54"/>
      <c r="E54" s="58"/>
      <c r="F54" s="60">
        <f t="shared" si="2"/>
        <v>0</v>
      </c>
    </row>
    <row r="55" spans="1:6" s="16" customFormat="1" ht="17.55" customHeight="1" x14ac:dyDescent="0.3">
      <c r="A55" s="52" t="s">
        <v>17</v>
      </c>
      <c r="B55" s="52" t="s">
        <v>406</v>
      </c>
      <c r="C55" s="56"/>
      <c r="D55" s="54"/>
      <c r="E55" s="58"/>
      <c r="F55" s="60">
        <f t="shared" si="2"/>
        <v>0</v>
      </c>
    </row>
    <row r="56" spans="1:6" s="16" customFormat="1" ht="17.55" customHeight="1" x14ac:dyDescent="0.3">
      <c r="A56" s="57" t="s">
        <v>18</v>
      </c>
      <c r="B56" s="57" t="s">
        <v>407</v>
      </c>
      <c r="C56" s="56" t="s">
        <v>4</v>
      </c>
      <c r="D56" s="54"/>
      <c r="E56" s="58"/>
      <c r="F56" s="60">
        <f t="shared" si="2"/>
        <v>0</v>
      </c>
    </row>
    <row r="57" spans="1:6" s="16" customFormat="1" ht="17.55" customHeight="1" x14ac:dyDescent="0.3">
      <c r="A57" s="57" t="s">
        <v>58</v>
      </c>
      <c r="B57" s="57" t="s">
        <v>408</v>
      </c>
      <c r="C57" s="56" t="s">
        <v>4</v>
      </c>
      <c r="D57" s="54"/>
      <c r="E57" s="58"/>
      <c r="F57" s="60">
        <f t="shared" si="2"/>
        <v>0</v>
      </c>
    </row>
    <row r="58" spans="1:6" s="16" customFormat="1" ht="17.55" customHeight="1" x14ac:dyDescent="0.3">
      <c r="A58" s="57" t="s">
        <v>59</v>
      </c>
      <c r="B58" s="57" t="s">
        <v>409</v>
      </c>
      <c r="C58" s="56" t="s">
        <v>72</v>
      </c>
      <c r="D58" s="54"/>
      <c r="E58" s="58"/>
      <c r="F58" s="60">
        <f t="shared" si="2"/>
        <v>0</v>
      </c>
    </row>
    <row r="59" spans="1:6" s="16" customFormat="1" ht="17.55" customHeight="1" x14ac:dyDescent="0.3">
      <c r="A59" s="52" t="s">
        <v>19</v>
      </c>
      <c r="B59" s="52" t="s">
        <v>410</v>
      </c>
      <c r="C59" s="56"/>
      <c r="D59" s="54"/>
      <c r="E59" s="58"/>
      <c r="F59" s="60">
        <f t="shared" si="2"/>
        <v>0</v>
      </c>
    </row>
    <row r="60" spans="1:6" s="16" customFormat="1" ht="17.55" customHeight="1" x14ac:dyDescent="0.3">
      <c r="A60" s="57" t="s">
        <v>20</v>
      </c>
      <c r="B60" s="57" t="s">
        <v>411</v>
      </c>
      <c r="C60" s="56" t="s">
        <v>7</v>
      </c>
      <c r="D60" s="54"/>
      <c r="E60" s="58"/>
      <c r="F60" s="60">
        <f t="shared" si="2"/>
        <v>0</v>
      </c>
    </row>
    <row r="61" spans="1:6" s="16" customFormat="1" ht="17.55" customHeight="1" x14ac:dyDescent="0.3">
      <c r="A61" s="57" t="s">
        <v>40</v>
      </c>
      <c r="B61" s="57" t="s">
        <v>412</v>
      </c>
      <c r="C61" s="56" t="s">
        <v>4</v>
      </c>
      <c r="D61" s="54"/>
      <c r="E61" s="58"/>
      <c r="F61" s="60">
        <f t="shared" si="2"/>
        <v>0</v>
      </c>
    </row>
    <row r="62" spans="1:6" s="16" customFormat="1" ht="17.55" customHeight="1" x14ac:dyDescent="0.3">
      <c r="A62" s="57" t="s">
        <v>41</v>
      </c>
      <c r="B62" s="57" t="s">
        <v>413</v>
      </c>
      <c r="C62" s="56" t="s">
        <v>7</v>
      </c>
      <c r="D62" s="54"/>
      <c r="E62" s="58"/>
      <c r="F62" s="60">
        <f t="shared" si="2"/>
        <v>0</v>
      </c>
    </row>
    <row r="63" spans="1:6" s="16" customFormat="1" ht="17.55" customHeight="1" x14ac:dyDescent="0.3">
      <c r="A63" s="57" t="s">
        <v>42</v>
      </c>
      <c r="B63" s="57" t="s">
        <v>414</v>
      </c>
      <c r="C63" s="56" t="s">
        <v>7</v>
      </c>
      <c r="D63" s="54"/>
      <c r="E63" s="58"/>
      <c r="F63" s="60">
        <f t="shared" si="2"/>
        <v>0</v>
      </c>
    </row>
    <row r="64" spans="1:6" s="16" customFormat="1" ht="17.55" customHeight="1" x14ac:dyDescent="0.3">
      <c r="A64" s="52" t="s">
        <v>21</v>
      </c>
      <c r="B64" s="52" t="s">
        <v>415</v>
      </c>
      <c r="C64" s="56"/>
      <c r="D64" s="54"/>
      <c r="E64" s="58"/>
      <c r="F64" s="60">
        <f t="shared" si="2"/>
        <v>0</v>
      </c>
    </row>
    <row r="65" spans="1:6" s="16" customFormat="1" ht="17.55" customHeight="1" x14ac:dyDescent="0.3">
      <c r="A65" s="57" t="s">
        <v>22</v>
      </c>
      <c r="B65" s="57" t="s">
        <v>416</v>
      </c>
      <c r="C65" s="56" t="s">
        <v>7</v>
      </c>
      <c r="D65" s="54"/>
      <c r="E65" s="58"/>
      <c r="F65" s="60">
        <f t="shared" si="2"/>
        <v>0</v>
      </c>
    </row>
    <row r="66" spans="1:6" s="16" customFormat="1" ht="17.55" customHeight="1" x14ac:dyDescent="0.3">
      <c r="A66" s="57" t="s">
        <v>23</v>
      </c>
      <c r="B66" s="57" t="s">
        <v>417</v>
      </c>
      <c r="C66" s="56" t="s">
        <v>7</v>
      </c>
      <c r="D66" s="54"/>
      <c r="E66" s="58"/>
      <c r="F66" s="60">
        <f t="shared" si="2"/>
        <v>0</v>
      </c>
    </row>
    <row r="67" spans="1:6" s="16" customFormat="1" ht="17.55" customHeight="1" x14ac:dyDescent="0.3">
      <c r="A67" s="57" t="s">
        <v>24</v>
      </c>
      <c r="B67" s="57" t="s">
        <v>418</v>
      </c>
      <c r="C67" s="56" t="s">
        <v>7</v>
      </c>
      <c r="D67" s="54"/>
      <c r="E67" s="58"/>
      <c r="F67" s="60">
        <f t="shared" si="2"/>
        <v>0</v>
      </c>
    </row>
    <row r="68" spans="1:6" s="16" customFormat="1" ht="17.55" customHeight="1" x14ac:dyDescent="0.3">
      <c r="A68" s="57" t="s">
        <v>43</v>
      </c>
      <c r="B68" s="57" t="s">
        <v>419</v>
      </c>
      <c r="C68" s="56" t="s">
        <v>7</v>
      </c>
      <c r="D68" s="54"/>
      <c r="E68" s="58"/>
      <c r="F68" s="60">
        <f t="shared" si="2"/>
        <v>0</v>
      </c>
    </row>
    <row r="69" spans="1:6" s="16" customFormat="1" ht="17.55" customHeight="1" x14ac:dyDescent="0.3">
      <c r="A69" s="57" t="s">
        <v>60</v>
      </c>
      <c r="B69" s="57" t="s">
        <v>420</v>
      </c>
      <c r="C69" s="56" t="s">
        <v>7</v>
      </c>
      <c r="D69" s="54"/>
      <c r="E69" s="58"/>
      <c r="F69" s="60">
        <f t="shared" si="2"/>
        <v>0</v>
      </c>
    </row>
    <row r="70" spans="1:6" s="16" customFormat="1" ht="17.55" customHeight="1" x14ac:dyDescent="0.3">
      <c r="A70" s="52" t="s">
        <v>44</v>
      </c>
      <c r="B70" s="52" t="s">
        <v>421</v>
      </c>
      <c r="C70" s="56"/>
      <c r="D70" s="54"/>
      <c r="E70" s="58"/>
      <c r="F70" s="60">
        <f t="shared" si="2"/>
        <v>0</v>
      </c>
    </row>
    <row r="71" spans="1:6" s="16" customFormat="1" ht="17.55" customHeight="1" x14ac:dyDescent="0.3">
      <c r="A71" s="57" t="s">
        <v>45</v>
      </c>
      <c r="B71" s="57" t="s">
        <v>422</v>
      </c>
      <c r="C71" s="56" t="s">
        <v>7</v>
      </c>
      <c r="D71" s="54"/>
      <c r="E71" s="58"/>
      <c r="F71" s="60">
        <f t="shared" si="2"/>
        <v>0</v>
      </c>
    </row>
    <row r="72" spans="1:6" s="16" customFormat="1" ht="17.55" customHeight="1" x14ac:dyDescent="0.3">
      <c r="A72" s="57" t="s">
        <v>46</v>
      </c>
      <c r="B72" s="57" t="s">
        <v>387</v>
      </c>
      <c r="C72" s="56" t="s">
        <v>7</v>
      </c>
      <c r="D72" s="54"/>
      <c r="E72" s="58"/>
      <c r="F72" s="60">
        <f t="shared" si="2"/>
        <v>0</v>
      </c>
    </row>
    <row r="73" spans="1:6" s="16" customFormat="1" ht="17.55" customHeight="1" x14ac:dyDescent="0.3">
      <c r="A73" s="57" t="s">
        <v>47</v>
      </c>
      <c r="B73" s="57" t="s">
        <v>397</v>
      </c>
      <c r="C73" s="56" t="s">
        <v>7</v>
      </c>
      <c r="D73" s="54"/>
      <c r="E73" s="58"/>
      <c r="F73" s="60">
        <f t="shared" si="2"/>
        <v>0</v>
      </c>
    </row>
    <row r="74" spans="1:6" s="16" customFormat="1" ht="17.55" customHeight="1" x14ac:dyDescent="0.3">
      <c r="A74" s="57" t="s">
        <v>48</v>
      </c>
      <c r="B74" s="57" t="s">
        <v>423</v>
      </c>
      <c r="C74" s="56" t="s">
        <v>5</v>
      </c>
      <c r="D74" s="54"/>
      <c r="E74" s="58"/>
      <c r="F74" s="60">
        <f t="shared" si="2"/>
        <v>0</v>
      </c>
    </row>
    <row r="75" spans="1:6" s="16" customFormat="1" ht="17.55" customHeight="1" x14ac:dyDescent="0.3">
      <c r="A75" s="57" t="s">
        <v>49</v>
      </c>
      <c r="B75" s="57" t="s">
        <v>424</v>
      </c>
      <c r="C75" s="56" t="s">
        <v>3</v>
      </c>
      <c r="D75" s="54"/>
      <c r="E75" s="58"/>
      <c r="F75" s="60">
        <f t="shared" si="2"/>
        <v>0</v>
      </c>
    </row>
    <row r="76" spans="1:6" s="16" customFormat="1" ht="17.55" customHeight="1" x14ac:dyDescent="0.3">
      <c r="A76" s="57" t="s">
        <v>61</v>
      </c>
      <c r="B76" s="57" t="s">
        <v>399</v>
      </c>
      <c r="C76" s="56" t="s">
        <v>5</v>
      </c>
      <c r="D76" s="54"/>
      <c r="E76" s="58"/>
      <c r="F76" s="60">
        <f t="shared" si="2"/>
        <v>0</v>
      </c>
    </row>
    <row r="77" spans="1:6" s="16" customFormat="1" ht="17.55" customHeight="1" x14ac:dyDescent="0.3">
      <c r="A77" s="57" t="s">
        <v>62</v>
      </c>
      <c r="B77" s="57" t="s">
        <v>400</v>
      </c>
      <c r="C77" s="56" t="s">
        <v>5</v>
      </c>
      <c r="D77" s="54"/>
      <c r="E77" s="58"/>
      <c r="F77" s="60">
        <f t="shared" si="2"/>
        <v>0</v>
      </c>
    </row>
    <row r="78" spans="1:6" s="16" customFormat="1" ht="17.55" customHeight="1" x14ac:dyDescent="0.3">
      <c r="A78" s="57" t="s">
        <v>63</v>
      </c>
      <c r="B78" s="57" t="s">
        <v>402</v>
      </c>
      <c r="C78" s="56" t="s">
        <v>5</v>
      </c>
      <c r="D78" s="54"/>
      <c r="E78" s="58"/>
      <c r="F78" s="60">
        <f t="shared" si="2"/>
        <v>0</v>
      </c>
    </row>
    <row r="79" spans="1:6" s="16" customFormat="1" ht="17.55" customHeight="1" x14ac:dyDescent="0.3">
      <c r="A79" s="57" t="s">
        <v>64</v>
      </c>
      <c r="B79" s="57" t="s">
        <v>403</v>
      </c>
      <c r="C79" s="56" t="s">
        <v>5</v>
      </c>
      <c r="D79" s="54"/>
      <c r="E79" s="58"/>
      <c r="F79" s="60">
        <f t="shared" si="2"/>
        <v>0</v>
      </c>
    </row>
    <row r="80" spans="1:6" s="16" customFormat="1" ht="17.55" customHeight="1" x14ac:dyDescent="0.3">
      <c r="A80" s="57" t="s">
        <v>65</v>
      </c>
      <c r="B80" s="57" t="s">
        <v>425</v>
      </c>
      <c r="C80" s="56" t="s">
        <v>5</v>
      </c>
      <c r="D80" s="54"/>
      <c r="E80" s="58"/>
      <c r="F80" s="60">
        <f t="shared" si="2"/>
        <v>0</v>
      </c>
    </row>
    <row r="81" spans="1:6" s="16" customFormat="1" ht="17.55" customHeight="1" x14ac:dyDescent="0.3">
      <c r="A81" s="57" t="s">
        <v>66</v>
      </c>
      <c r="B81" s="57" t="s">
        <v>401</v>
      </c>
      <c r="C81" s="56" t="s">
        <v>5</v>
      </c>
      <c r="D81" s="54"/>
      <c r="E81" s="58"/>
      <c r="F81" s="60">
        <f t="shared" si="2"/>
        <v>0</v>
      </c>
    </row>
    <row r="82" spans="1:6" s="16" customFormat="1" ht="17.55" customHeight="1" x14ac:dyDescent="0.3">
      <c r="A82" s="52" t="s">
        <v>50</v>
      </c>
      <c r="B82" s="52" t="s">
        <v>426</v>
      </c>
      <c r="C82" s="56"/>
      <c r="D82" s="54"/>
      <c r="E82" s="58"/>
      <c r="F82" s="60">
        <f t="shared" si="2"/>
        <v>0</v>
      </c>
    </row>
    <row r="83" spans="1:6" s="16" customFormat="1" ht="17.55" customHeight="1" x14ac:dyDescent="0.3">
      <c r="A83" s="57" t="s">
        <v>51</v>
      </c>
      <c r="B83" s="57" t="s">
        <v>427</v>
      </c>
      <c r="C83" s="56" t="s">
        <v>7</v>
      </c>
      <c r="D83" s="54"/>
      <c r="E83" s="58"/>
      <c r="F83" s="60">
        <f t="shared" si="2"/>
        <v>0</v>
      </c>
    </row>
    <row r="84" spans="1:6" s="16" customFormat="1" ht="17.55" customHeight="1" x14ac:dyDescent="0.3">
      <c r="A84" s="57" t="s">
        <v>52</v>
      </c>
      <c r="B84" s="57" t="s">
        <v>428</v>
      </c>
      <c r="C84" s="56" t="s">
        <v>7</v>
      </c>
      <c r="D84" s="54"/>
      <c r="E84" s="58"/>
      <c r="F84" s="60">
        <f t="shared" si="2"/>
        <v>0</v>
      </c>
    </row>
    <row r="85" spans="1:6" s="16" customFormat="1" ht="17.55" customHeight="1" x14ac:dyDescent="0.3">
      <c r="A85" s="57" t="s">
        <v>53</v>
      </c>
      <c r="B85" s="57" t="s">
        <v>429</v>
      </c>
      <c r="C85" s="56" t="s">
        <v>4</v>
      </c>
      <c r="D85" s="54"/>
      <c r="E85" s="58"/>
      <c r="F85" s="60">
        <f t="shared" si="2"/>
        <v>0</v>
      </c>
    </row>
    <row r="86" spans="1:6" s="16" customFormat="1" ht="17.55" customHeight="1" x14ac:dyDescent="0.3">
      <c r="A86" s="57" t="s">
        <v>372</v>
      </c>
      <c r="B86" s="57" t="s">
        <v>430</v>
      </c>
      <c r="C86" s="56" t="s">
        <v>7</v>
      </c>
      <c r="D86" s="54"/>
      <c r="E86" s="58"/>
      <c r="F86" s="60">
        <f t="shared" si="2"/>
        <v>0</v>
      </c>
    </row>
    <row r="87" spans="1:6" s="16" customFormat="1" ht="17.55" customHeight="1" x14ac:dyDescent="0.3">
      <c r="A87" s="57" t="s">
        <v>373</v>
      </c>
      <c r="B87" s="57" t="s">
        <v>431</v>
      </c>
      <c r="C87" s="56" t="s">
        <v>7</v>
      </c>
      <c r="D87" s="54"/>
      <c r="E87" s="58"/>
      <c r="F87" s="60">
        <f t="shared" si="2"/>
        <v>0</v>
      </c>
    </row>
    <row r="88" spans="1:6" s="16" customFormat="1" ht="17.55" customHeight="1" x14ac:dyDescent="0.3">
      <c r="A88" s="52" t="s">
        <v>54</v>
      </c>
      <c r="B88" s="52" t="s">
        <v>336</v>
      </c>
      <c r="C88" s="56" t="s">
        <v>4</v>
      </c>
      <c r="D88" s="54"/>
      <c r="E88" s="58"/>
      <c r="F88" s="60">
        <f t="shared" si="2"/>
        <v>0</v>
      </c>
    </row>
    <row r="89" spans="1:6" s="16" customFormat="1" ht="17.55" customHeight="1" x14ac:dyDescent="0.3">
      <c r="A89" s="11"/>
      <c r="B89" s="61"/>
      <c r="C89" s="62"/>
      <c r="D89" s="63"/>
      <c r="E89" s="62"/>
      <c r="F89" s="64"/>
    </row>
    <row r="90" spans="1:6" s="27" customFormat="1" ht="17.55" customHeight="1" x14ac:dyDescent="0.3">
      <c r="A90" s="26"/>
      <c r="B90" s="27" t="s">
        <v>476</v>
      </c>
      <c r="D90" s="28"/>
      <c r="E90" s="7"/>
      <c r="F90" s="65">
        <f>SUM(F8:F89)</f>
        <v>0</v>
      </c>
    </row>
    <row r="91" spans="1:6" s="27" customFormat="1" ht="17.55" customHeight="1" x14ac:dyDescent="0.3">
      <c r="A91" s="26"/>
      <c r="B91" s="30" t="s">
        <v>38</v>
      </c>
      <c r="D91" s="28"/>
      <c r="E91" s="7"/>
      <c r="F91" s="66">
        <f>F90*0.2</f>
        <v>0</v>
      </c>
    </row>
    <row r="92" spans="1:6" s="34" customFormat="1" ht="16.899999999999999" customHeight="1" x14ac:dyDescent="0.3">
      <c r="A92" s="31"/>
      <c r="B92" s="32" t="s">
        <v>477</v>
      </c>
      <c r="C92" s="33"/>
      <c r="D92" s="8"/>
      <c r="E92" s="29"/>
      <c r="F92" s="67">
        <f>F90+F91</f>
        <v>0</v>
      </c>
    </row>
    <row r="93" spans="1:6" ht="16.899999999999999" customHeight="1" x14ac:dyDescent="0.35"/>
    <row r="94" spans="1:6" ht="16.899999999999999" customHeight="1" x14ac:dyDescent="0.3">
      <c r="B94" s="35" t="s">
        <v>67</v>
      </c>
      <c r="C94" s="84" t="s">
        <v>68</v>
      </c>
      <c r="D94" s="84"/>
      <c r="E94" s="84"/>
    </row>
    <row r="95" spans="1:6" ht="100.05" customHeight="1" x14ac:dyDescent="0.35">
      <c r="B95" s="36"/>
      <c r="C95" s="85"/>
      <c r="D95" s="85"/>
      <c r="E95" s="85"/>
    </row>
    <row r="96" spans="1:6" ht="16.899999999999999" customHeight="1" x14ac:dyDescent="0.35"/>
    <row r="97" spans="1:8" s="16" customFormat="1" ht="17.55" customHeight="1" x14ac:dyDescent="0.3">
      <c r="A97" s="39"/>
      <c r="B97" s="39"/>
      <c r="C97" s="39"/>
      <c r="D97" s="39"/>
      <c r="E97" s="40"/>
      <c r="F97" s="41"/>
      <c r="G97" s="42"/>
      <c r="H97" s="38"/>
    </row>
    <row r="98" spans="1:8" s="16" customFormat="1" ht="17.55" customHeight="1" x14ac:dyDescent="0.3">
      <c r="A98" s="86" t="s">
        <v>223</v>
      </c>
      <c r="B98" s="86"/>
      <c r="C98" s="37"/>
      <c r="D98" s="37"/>
      <c r="E98" s="23"/>
      <c r="F98" s="24"/>
      <c r="G98" s="42"/>
      <c r="H98" s="38"/>
    </row>
    <row r="99" spans="1:8" s="16" customFormat="1" ht="17.55" customHeight="1" x14ac:dyDescent="0.3">
      <c r="A99" s="71" t="s">
        <v>434</v>
      </c>
      <c r="B99" s="45"/>
      <c r="C99" s="45"/>
      <c r="D99" s="45"/>
      <c r="E99" s="47"/>
      <c r="F99" s="72"/>
      <c r="G99" s="42"/>
      <c r="H99" s="38"/>
    </row>
    <row r="100" spans="1:8" s="16" customFormat="1" ht="17.55" customHeight="1" x14ac:dyDescent="0.3">
      <c r="A100" s="73" t="s">
        <v>350</v>
      </c>
      <c r="B100" s="74" t="s">
        <v>433</v>
      </c>
      <c r="C100" s="75" t="s">
        <v>4</v>
      </c>
      <c r="D100" s="76"/>
      <c r="E100" s="77"/>
      <c r="F100" s="78">
        <f>D100*E100</f>
        <v>0</v>
      </c>
      <c r="G100" s="42"/>
      <c r="H100" s="38"/>
    </row>
    <row r="101" spans="1:8" s="16" customFormat="1" ht="17.55" customHeight="1" x14ac:dyDescent="0.3">
      <c r="A101" s="11"/>
      <c r="B101" s="25"/>
      <c r="C101" s="13"/>
      <c r="D101" s="14"/>
      <c r="E101" s="14"/>
      <c r="F101" s="13"/>
      <c r="G101" s="42"/>
      <c r="H101" s="38"/>
    </row>
  </sheetData>
  <mergeCells count="3">
    <mergeCell ref="C95:E95"/>
    <mergeCell ref="A98:B98"/>
    <mergeCell ref="C94:E94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2" manualBreakCount="2">
    <brk id="44" max="5" man="1"/>
    <brk id="8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026A-8ECC-41C3-9F1E-BD48887B3B26}">
  <sheetPr>
    <pageSetUpPr fitToPage="1"/>
  </sheetPr>
  <dimension ref="A1:F52"/>
  <sheetViews>
    <sheetView showRuler="0" view="pageBreakPreview" topLeftCell="A20" zoomScale="90" zoomScaleNormal="100" zoomScaleSheetLayoutView="90" workbookViewId="0">
      <pane xSplit="2" topLeftCell="C1" activePane="topRight" state="frozen"/>
      <selection activeCell="F95" sqref="F95"/>
      <selection pane="topRight" activeCell="G48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03 - COUVERTURE ET BARDAGE BAC ACIER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03 - COUVERTURE ET BARDAGE BAC ACIER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478</v>
      </c>
      <c r="C8" s="19"/>
      <c r="D8" s="20"/>
      <c r="E8" s="21"/>
      <c r="F8" s="21"/>
    </row>
    <row r="9" spans="1:6" s="16" customFormat="1" ht="17.55" customHeight="1" x14ac:dyDescent="0.3">
      <c r="A9" s="22" t="s">
        <v>69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70</v>
      </c>
      <c r="B10" s="22" t="s">
        <v>435</v>
      </c>
      <c r="C10" s="50"/>
      <c r="D10" s="20"/>
      <c r="E10" s="21"/>
      <c r="F10" s="21"/>
    </row>
    <row r="11" spans="1:6" s="16" customFormat="1" ht="17.55" customHeight="1" x14ac:dyDescent="0.3">
      <c r="A11" s="51" t="s">
        <v>436</v>
      </c>
      <c r="B11" s="51" t="s">
        <v>386</v>
      </c>
      <c r="C11" s="50" t="s">
        <v>4</v>
      </c>
      <c r="D11" s="20"/>
      <c r="E11" s="21"/>
      <c r="F11" s="59">
        <f>D11*E11</f>
        <v>0</v>
      </c>
    </row>
    <row r="12" spans="1:6" s="16" customFormat="1" ht="17.55" customHeight="1" x14ac:dyDescent="0.3">
      <c r="A12" s="51" t="s">
        <v>437</v>
      </c>
      <c r="B12" s="51" t="s">
        <v>438</v>
      </c>
      <c r="C12" s="50" t="s">
        <v>7</v>
      </c>
      <c r="D12" s="20"/>
      <c r="E12" s="21"/>
      <c r="F12" s="59">
        <f t="shared" ref="F12:F32" si="0">D12*E12</f>
        <v>0</v>
      </c>
    </row>
    <row r="13" spans="1:6" s="16" customFormat="1" ht="17.55" customHeight="1" x14ac:dyDescent="0.3">
      <c r="A13" s="51" t="s">
        <v>439</v>
      </c>
      <c r="B13" s="51" t="s">
        <v>440</v>
      </c>
      <c r="C13" s="50" t="s">
        <v>5</v>
      </c>
      <c r="D13" s="20"/>
      <c r="E13" s="21"/>
      <c r="F13" s="59">
        <f t="shared" si="0"/>
        <v>0</v>
      </c>
    </row>
    <row r="14" spans="1:6" s="16" customFormat="1" ht="17.55" customHeight="1" x14ac:dyDescent="0.3">
      <c r="A14" s="51" t="s">
        <v>441</v>
      </c>
      <c r="B14" s="51" t="s">
        <v>442</v>
      </c>
      <c r="C14" s="50" t="s">
        <v>5</v>
      </c>
      <c r="D14" s="20"/>
      <c r="E14" s="21"/>
      <c r="F14" s="59">
        <f t="shared" si="0"/>
        <v>0</v>
      </c>
    </row>
    <row r="15" spans="1:6" s="16" customFormat="1" ht="17.55" customHeight="1" x14ac:dyDescent="0.3">
      <c r="A15" s="51" t="s">
        <v>443</v>
      </c>
      <c r="B15" s="51" t="s">
        <v>444</v>
      </c>
      <c r="C15" s="50" t="s">
        <v>5</v>
      </c>
      <c r="D15" s="20"/>
      <c r="E15" s="21"/>
      <c r="F15" s="59">
        <f t="shared" si="0"/>
        <v>0</v>
      </c>
    </row>
    <row r="16" spans="1:6" s="16" customFormat="1" ht="17.55" customHeight="1" x14ac:dyDescent="0.3">
      <c r="A16" s="51" t="s">
        <v>445</v>
      </c>
      <c r="B16" s="51" t="s">
        <v>446</v>
      </c>
      <c r="C16" s="50" t="s">
        <v>7</v>
      </c>
      <c r="D16" s="20"/>
      <c r="E16" s="21"/>
      <c r="F16" s="59">
        <f t="shared" si="0"/>
        <v>0</v>
      </c>
    </row>
    <row r="17" spans="1:6" s="16" customFormat="1" ht="17.55" customHeight="1" x14ac:dyDescent="0.3">
      <c r="A17" s="51" t="s">
        <v>447</v>
      </c>
      <c r="B17" s="51" t="s">
        <v>448</v>
      </c>
      <c r="C17" s="50" t="s">
        <v>5</v>
      </c>
      <c r="D17" s="20"/>
      <c r="E17" s="21"/>
      <c r="F17" s="59">
        <f t="shared" si="0"/>
        <v>0</v>
      </c>
    </row>
    <row r="18" spans="1:6" s="16" customFormat="1" ht="17.55" customHeight="1" x14ac:dyDescent="0.3">
      <c r="A18" s="51" t="s">
        <v>449</v>
      </c>
      <c r="B18" s="51" t="s">
        <v>450</v>
      </c>
      <c r="C18" s="50" t="s">
        <v>5</v>
      </c>
      <c r="D18" s="20"/>
      <c r="E18" s="21"/>
      <c r="F18" s="59">
        <f t="shared" si="0"/>
        <v>0</v>
      </c>
    </row>
    <row r="19" spans="1:6" s="16" customFormat="1" ht="17.55" customHeight="1" x14ac:dyDescent="0.3">
      <c r="A19" s="22" t="s">
        <v>71</v>
      </c>
      <c r="B19" s="22" t="s">
        <v>451</v>
      </c>
      <c r="C19" s="50"/>
      <c r="D19" s="20"/>
      <c r="E19" s="21"/>
      <c r="F19" s="59">
        <f t="shared" si="0"/>
        <v>0</v>
      </c>
    </row>
    <row r="20" spans="1:6" s="16" customFormat="1" ht="17.55" customHeight="1" x14ac:dyDescent="0.3">
      <c r="A20" s="51" t="s">
        <v>224</v>
      </c>
      <c r="B20" s="51" t="s">
        <v>386</v>
      </c>
      <c r="C20" s="50" t="s">
        <v>4</v>
      </c>
      <c r="D20" s="20"/>
      <c r="E20" s="21"/>
      <c r="F20" s="59">
        <f t="shared" si="0"/>
        <v>0</v>
      </c>
    </row>
    <row r="21" spans="1:6" s="16" customFormat="1" ht="17.55" customHeight="1" x14ac:dyDescent="0.3">
      <c r="A21" s="51" t="s">
        <v>452</v>
      </c>
      <c r="B21" s="51" t="s">
        <v>453</v>
      </c>
      <c r="C21" s="50" t="s">
        <v>5</v>
      </c>
      <c r="D21" s="20"/>
      <c r="E21" s="21"/>
      <c r="F21" s="59">
        <f t="shared" si="0"/>
        <v>0</v>
      </c>
    </row>
    <row r="22" spans="1:6" s="16" customFormat="1" ht="17.55" customHeight="1" x14ac:dyDescent="0.3">
      <c r="A22" s="51" t="s">
        <v>454</v>
      </c>
      <c r="B22" s="51" t="s">
        <v>455</v>
      </c>
      <c r="C22" s="50" t="s">
        <v>5</v>
      </c>
      <c r="D22" s="20"/>
      <c r="E22" s="21"/>
      <c r="F22" s="59">
        <f t="shared" si="0"/>
        <v>0</v>
      </c>
    </row>
    <row r="23" spans="1:6" s="16" customFormat="1" ht="17.55" customHeight="1" x14ac:dyDescent="0.3">
      <c r="A23" s="51" t="s">
        <v>456</v>
      </c>
      <c r="B23" s="51" t="s">
        <v>457</v>
      </c>
      <c r="C23" s="50" t="s">
        <v>5</v>
      </c>
      <c r="D23" s="20"/>
      <c r="E23" s="21"/>
      <c r="F23" s="59">
        <f t="shared" si="0"/>
        <v>0</v>
      </c>
    </row>
    <row r="24" spans="1:6" s="16" customFormat="1" ht="17.55" customHeight="1" x14ac:dyDescent="0.3">
      <c r="A24" s="51" t="s">
        <v>458</v>
      </c>
      <c r="B24" s="51" t="s">
        <v>442</v>
      </c>
      <c r="C24" s="50" t="s">
        <v>5</v>
      </c>
      <c r="D24" s="20"/>
      <c r="E24" s="21"/>
      <c r="F24" s="59">
        <f t="shared" si="0"/>
        <v>0</v>
      </c>
    </row>
    <row r="25" spans="1:6" s="16" customFormat="1" ht="17.55" customHeight="1" x14ac:dyDescent="0.3">
      <c r="A25" s="51" t="s">
        <v>459</v>
      </c>
      <c r="B25" s="51" t="s">
        <v>460</v>
      </c>
      <c r="C25" s="50" t="s">
        <v>5</v>
      </c>
      <c r="D25" s="20"/>
      <c r="E25" s="21"/>
      <c r="F25" s="59">
        <f t="shared" si="0"/>
        <v>0</v>
      </c>
    </row>
    <row r="26" spans="1:6" s="16" customFormat="1" ht="17.55" customHeight="1" x14ac:dyDescent="0.3">
      <c r="A26" s="51" t="s">
        <v>461</v>
      </c>
      <c r="B26" s="51" t="s">
        <v>450</v>
      </c>
      <c r="C26" s="50" t="s">
        <v>5</v>
      </c>
      <c r="D26" s="54"/>
      <c r="E26" s="55"/>
      <c r="F26" s="59">
        <f t="shared" si="0"/>
        <v>0</v>
      </c>
    </row>
    <row r="27" spans="1:6" s="16" customFormat="1" ht="17.55" customHeight="1" x14ac:dyDescent="0.3">
      <c r="A27" s="22" t="s">
        <v>73</v>
      </c>
      <c r="B27" s="22" t="s">
        <v>462</v>
      </c>
      <c r="C27" s="50"/>
      <c r="D27" s="54"/>
      <c r="E27" s="55"/>
      <c r="F27" s="59">
        <f t="shared" si="0"/>
        <v>0</v>
      </c>
    </row>
    <row r="28" spans="1:6" s="16" customFormat="1" ht="17.55" customHeight="1" x14ac:dyDescent="0.3">
      <c r="A28" s="51" t="s">
        <v>74</v>
      </c>
      <c r="B28" s="51" t="s">
        <v>446</v>
      </c>
      <c r="C28" s="50" t="s">
        <v>7</v>
      </c>
      <c r="D28" s="54"/>
      <c r="E28" s="55"/>
      <c r="F28" s="59">
        <f t="shared" si="0"/>
        <v>0</v>
      </c>
    </row>
    <row r="29" spans="1:6" s="16" customFormat="1" ht="17.55" customHeight="1" x14ac:dyDescent="0.3">
      <c r="A29" s="51" t="s">
        <v>75</v>
      </c>
      <c r="B29" s="51" t="s">
        <v>463</v>
      </c>
      <c r="C29" s="50" t="s">
        <v>5</v>
      </c>
      <c r="D29" s="54"/>
      <c r="E29" s="55"/>
      <c r="F29" s="59">
        <f t="shared" si="0"/>
        <v>0</v>
      </c>
    </row>
    <row r="30" spans="1:6" s="16" customFormat="1" ht="17.55" customHeight="1" x14ac:dyDescent="0.3">
      <c r="A30" s="51" t="s">
        <v>76</v>
      </c>
      <c r="B30" s="51" t="s">
        <v>464</v>
      </c>
      <c r="C30" s="50" t="s">
        <v>5</v>
      </c>
      <c r="D30" s="54"/>
      <c r="E30" s="55"/>
      <c r="F30" s="59">
        <f t="shared" si="0"/>
        <v>0</v>
      </c>
    </row>
    <row r="31" spans="1:6" s="16" customFormat="1" ht="17.55" customHeight="1" x14ac:dyDescent="0.3">
      <c r="A31" s="51" t="s">
        <v>465</v>
      </c>
      <c r="B31" s="51" t="s">
        <v>466</v>
      </c>
      <c r="C31" s="50" t="s">
        <v>5</v>
      </c>
      <c r="D31" s="54"/>
      <c r="E31" s="55"/>
      <c r="F31" s="59">
        <f t="shared" si="0"/>
        <v>0</v>
      </c>
    </row>
    <row r="32" spans="1:6" s="16" customFormat="1" ht="17.55" customHeight="1" x14ac:dyDescent="0.3">
      <c r="A32" s="22" t="s">
        <v>77</v>
      </c>
      <c r="B32" s="22" t="s">
        <v>90</v>
      </c>
      <c r="C32" s="50" t="s">
        <v>4</v>
      </c>
      <c r="D32" s="54"/>
      <c r="E32" s="55"/>
      <c r="F32" s="59">
        <f t="shared" si="0"/>
        <v>0</v>
      </c>
    </row>
    <row r="33" spans="1:6" s="16" customFormat="1" ht="17.55" customHeight="1" x14ac:dyDescent="0.3">
      <c r="A33" s="52" t="s">
        <v>78</v>
      </c>
      <c r="B33" s="52" t="s">
        <v>251</v>
      </c>
      <c r="C33" s="53"/>
      <c r="D33" s="54"/>
      <c r="E33" s="55"/>
      <c r="F33" s="60">
        <f>D33*E33</f>
        <v>0</v>
      </c>
    </row>
    <row r="34" spans="1:6" s="16" customFormat="1" ht="17.55" customHeight="1" x14ac:dyDescent="0.3">
      <c r="A34" s="52" t="s">
        <v>79</v>
      </c>
      <c r="B34" s="52" t="s">
        <v>467</v>
      </c>
      <c r="C34" s="56"/>
      <c r="D34" s="54"/>
      <c r="E34" s="55"/>
      <c r="F34" s="60">
        <f t="shared" ref="F34:F44" si="1">D34*E34</f>
        <v>0</v>
      </c>
    </row>
    <row r="35" spans="1:6" s="16" customFormat="1" ht="17.55" customHeight="1" x14ac:dyDescent="0.3">
      <c r="A35" s="57" t="s">
        <v>80</v>
      </c>
      <c r="B35" s="57" t="s">
        <v>468</v>
      </c>
      <c r="C35" s="56" t="s">
        <v>7</v>
      </c>
      <c r="D35" s="54"/>
      <c r="E35" s="55"/>
      <c r="F35" s="60">
        <f t="shared" si="1"/>
        <v>0</v>
      </c>
    </row>
    <row r="36" spans="1:6" s="16" customFormat="1" ht="17.55" customHeight="1" x14ac:dyDescent="0.3">
      <c r="A36" s="57" t="s">
        <v>81</v>
      </c>
      <c r="B36" s="57" t="s">
        <v>469</v>
      </c>
      <c r="C36" s="56" t="s">
        <v>5</v>
      </c>
      <c r="D36" s="54"/>
      <c r="E36" s="55"/>
      <c r="F36" s="60">
        <f t="shared" si="1"/>
        <v>0</v>
      </c>
    </row>
    <row r="37" spans="1:6" s="16" customFormat="1" ht="17.55" customHeight="1" x14ac:dyDescent="0.3">
      <c r="A37" s="57" t="s">
        <v>82</v>
      </c>
      <c r="B37" s="57" t="s">
        <v>470</v>
      </c>
      <c r="C37" s="56" t="s">
        <v>5</v>
      </c>
      <c r="D37" s="54"/>
      <c r="E37" s="55"/>
      <c r="F37" s="60">
        <f t="shared" si="1"/>
        <v>0</v>
      </c>
    </row>
    <row r="38" spans="1:6" s="16" customFormat="1" ht="17.55" customHeight="1" x14ac:dyDescent="0.3">
      <c r="A38" s="57" t="s">
        <v>83</v>
      </c>
      <c r="B38" s="57" t="s">
        <v>440</v>
      </c>
      <c r="C38" s="56" t="s">
        <v>5</v>
      </c>
      <c r="D38" s="54"/>
      <c r="E38" s="55"/>
      <c r="F38" s="60">
        <f t="shared" si="1"/>
        <v>0</v>
      </c>
    </row>
    <row r="39" spans="1:6" s="16" customFormat="1" ht="17.55" customHeight="1" x14ac:dyDescent="0.3">
      <c r="A39" s="57" t="s">
        <v>84</v>
      </c>
      <c r="B39" s="57" t="s">
        <v>471</v>
      </c>
      <c r="C39" s="56" t="s">
        <v>5</v>
      </c>
      <c r="D39" s="54"/>
      <c r="E39" s="55"/>
      <c r="F39" s="60">
        <f t="shared" si="1"/>
        <v>0</v>
      </c>
    </row>
    <row r="40" spans="1:6" s="16" customFormat="1" ht="17.55" customHeight="1" x14ac:dyDescent="0.3">
      <c r="A40" s="57" t="s">
        <v>85</v>
      </c>
      <c r="B40" s="57" t="s">
        <v>442</v>
      </c>
      <c r="C40" s="56" t="s">
        <v>5</v>
      </c>
      <c r="D40" s="54"/>
      <c r="E40" s="55"/>
      <c r="F40" s="60">
        <f t="shared" si="1"/>
        <v>0</v>
      </c>
    </row>
    <row r="41" spans="1:6" s="16" customFormat="1" ht="17.55" customHeight="1" x14ac:dyDescent="0.3">
      <c r="A41" s="57" t="s">
        <v>472</v>
      </c>
      <c r="B41" s="57" t="s">
        <v>473</v>
      </c>
      <c r="C41" s="56" t="s">
        <v>5</v>
      </c>
      <c r="D41" s="54"/>
      <c r="E41" s="58"/>
      <c r="F41" s="60">
        <f t="shared" si="1"/>
        <v>0</v>
      </c>
    </row>
    <row r="42" spans="1:6" s="16" customFormat="1" ht="17.55" customHeight="1" x14ac:dyDescent="0.3">
      <c r="A42" s="57" t="s">
        <v>474</v>
      </c>
      <c r="B42" s="57" t="s">
        <v>460</v>
      </c>
      <c r="C42" s="56" t="s">
        <v>5</v>
      </c>
      <c r="D42" s="54"/>
      <c r="E42" s="58"/>
      <c r="F42" s="60">
        <f t="shared" si="1"/>
        <v>0</v>
      </c>
    </row>
    <row r="43" spans="1:6" s="16" customFormat="1" ht="17.55" customHeight="1" x14ac:dyDescent="0.3">
      <c r="A43" s="57" t="s">
        <v>475</v>
      </c>
      <c r="B43" s="57" t="s">
        <v>450</v>
      </c>
      <c r="C43" s="56" t="s">
        <v>5</v>
      </c>
      <c r="D43" s="54"/>
      <c r="E43" s="58"/>
      <c r="F43" s="60">
        <f t="shared" si="1"/>
        <v>0</v>
      </c>
    </row>
    <row r="44" spans="1:6" s="16" customFormat="1" ht="17.55" customHeight="1" x14ac:dyDescent="0.3">
      <c r="A44" s="52" t="s">
        <v>86</v>
      </c>
      <c r="B44" s="52" t="s">
        <v>336</v>
      </c>
      <c r="C44" s="56" t="s">
        <v>4</v>
      </c>
      <c r="D44" s="54"/>
      <c r="E44" s="58"/>
      <c r="F44" s="60">
        <f t="shared" si="1"/>
        <v>0</v>
      </c>
    </row>
    <row r="45" spans="1:6" s="16" customFormat="1" ht="17.55" customHeight="1" x14ac:dyDescent="0.3">
      <c r="A45" s="11"/>
      <c r="B45" s="61"/>
      <c r="C45" s="62"/>
      <c r="D45" s="63"/>
      <c r="E45" s="62"/>
      <c r="F45" s="64"/>
    </row>
    <row r="46" spans="1:6" s="27" customFormat="1" ht="17.55" customHeight="1" x14ac:dyDescent="0.3">
      <c r="A46" s="26"/>
      <c r="B46" s="27" t="s">
        <v>37</v>
      </c>
      <c r="D46" s="28"/>
      <c r="E46" s="7"/>
      <c r="F46" s="65">
        <f>SUM(F8:F45)</f>
        <v>0</v>
      </c>
    </row>
    <row r="47" spans="1:6" s="27" customFormat="1" ht="17.55" customHeight="1" x14ac:dyDescent="0.3">
      <c r="A47" s="26"/>
      <c r="B47" s="30" t="s">
        <v>38</v>
      </c>
      <c r="D47" s="28"/>
      <c r="E47" s="7"/>
      <c r="F47" s="66">
        <f>F46*0.2</f>
        <v>0</v>
      </c>
    </row>
    <row r="48" spans="1:6" s="34" customFormat="1" ht="16.899999999999999" customHeight="1" x14ac:dyDescent="0.3">
      <c r="A48" s="31"/>
      <c r="B48" s="32" t="s">
        <v>6</v>
      </c>
      <c r="C48" s="33"/>
      <c r="D48" s="8"/>
      <c r="E48" s="29"/>
      <c r="F48" s="67">
        <f>F46+F47</f>
        <v>0</v>
      </c>
    </row>
    <row r="49" spans="2:5" ht="16.899999999999999" customHeight="1" x14ac:dyDescent="0.35"/>
    <row r="50" spans="2:5" ht="16.899999999999999" customHeight="1" x14ac:dyDescent="0.3">
      <c r="B50" s="35" t="s">
        <v>67</v>
      </c>
      <c r="C50" s="84" t="s">
        <v>68</v>
      </c>
      <c r="D50" s="84"/>
      <c r="E50" s="84"/>
    </row>
    <row r="51" spans="2:5" ht="100.05" customHeight="1" x14ac:dyDescent="0.35">
      <c r="B51" s="36"/>
      <c r="C51" s="85"/>
      <c r="D51" s="85"/>
      <c r="E51" s="85"/>
    </row>
    <row r="52" spans="2:5" ht="16.899999999999999" customHeight="1" x14ac:dyDescent="0.35"/>
  </sheetData>
  <mergeCells count="2">
    <mergeCell ref="C50:E50"/>
    <mergeCell ref="C51:E51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1" manualBreakCount="1">
    <brk id="3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E12B-7082-4B4E-AA24-5EE3947B1034}">
  <sheetPr>
    <pageSetUpPr fitToPage="1"/>
  </sheetPr>
  <dimension ref="A1:H41"/>
  <sheetViews>
    <sheetView showRuler="0" view="pageBreakPreview" topLeftCell="A7" zoomScale="90" zoomScaleNormal="100" zoomScaleSheetLayoutView="90" workbookViewId="0">
      <pane xSplit="2" topLeftCell="C1" activePane="topRight" state="frozen"/>
      <selection activeCell="F95" sqref="F95"/>
      <selection pane="topRight" activeCell="B25" sqref="B25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04 - MENUISERIES EXTÉRIEURES ALUMINIUM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04 - MENUISERIES EXTÉRIEURES ALUMINIUM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494</v>
      </c>
      <c r="C8" s="19"/>
      <c r="D8" s="20"/>
      <c r="E8" s="21"/>
      <c r="F8" s="21"/>
    </row>
    <row r="9" spans="1:6" s="16" customFormat="1" ht="17.55" customHeight="1" x14ac:dyDescent="0.3">
      <c r="A9" s="22" t="s">
        <v>91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92</v>
      </c>
      <c r="B10" s="22" t="s">
        <v>479</v>
      </c>
      <c r="C10" s="50"/>
      <c r="D10" s="20"/>
      <c r="E10" s="21"/>
      <c r="F10" s="21"/>
    </row>
    <row r="11" spans="1:6" s="16" customFormat="1" ht="17.55" customHeight="1" x14ac:dyDescent="0.3">
      <c r="A11" s="51" t="s">
        <v>93</v>
      </c>
      <c r="B11" s="51" t="s">
        <v>480</v>
      </c>
      <c r="C11" s="50" t="s">
        <v>4</v>
      </c>
      <c r="D11" s="20"/>
      <c r="E11" s="21"/>
      <c r="F11" s="59">
        <f>D11*E11</f>
        <v>0</v>
      </c>
    </row>
    <row r="12" spans="1:6" s="16" customFormat="1" ht="17.55" customHeight="1" x14ac:dyDescent="0.3">
      <c r="A12" s="74" t="s">
        <v>94</v>
      </c>
      <c r="B12" s="46"/>
      <c r="C12" s="46"/>
      <c r="D12" s="46"/>
      <c r="E12" s="46"/>
      <c r="F12" s="46"/>
    </row>
    <row r="13" spans="1:6" s="16" customFormat="1" ht="17.55" customHeight="1" x14ac:dyDescent="0.3">
      <c r="A13" s="74" t="s">
        <v>95</v>
      </c>
      <c r="B13" s="46"/>
      <c r="C13" s="46"/>
      <c r="D13" s="46"/>
      <c r="E13" s="46"/>
      <c r="F13" s="46"/>
    </row>
    <row r="14" spans="1:6" s="16" customFormat="1" ht="17.55" customHeight="1" x14ac:dyDescent="0.3">
      <c r="A14" s="22" t="s">
        <v>96</v>
      </c>
      <c r="B14" s="22" t="s">
        <v>90</v>
      </c>
      <c r="C14" s="50"/>
      <c r="D14" s="20"/>
      <c r="E14" s="21"/>
      <c r="F14" s="59">
        <f>D14*E14</f>
        <v>0</v>
      </c>
    </row>
    <row r="15" spans="1:6" s="16" customFormat="1" ht="17.55" customHeight="1" x14ac:dyDescent="0.3">
      <c r="A15" s="52" t="s">
        <v>97</v>
      </c>
      <c r="B15" s="52" t="s">
        <v>251</v>
      </c>
      <c r="C15" s="53"/>
      <c r="D15" s="54"/>
      <c r="E15" s="55"/>
      <c r="F15" s="60">
        <f>D15*E15</f>
        <v>0</v>
      </c>
    </row>
    <row r="16" spans="1:6" s="16" customFormat="1" ht="17.55" customHeight="1" x14ac:dyDescent="0.3">
      <c r="A16" s="52" t="s">
        <v>98</v>
      </c>
      <c r="B16" s="52" t="s">
        <v>483</v>
      </c>
      <c r="C16" s="56" t="s">
        <v>4</v>
      </c>
      <c r="D16" s="54"/>
      <c r="E16" s="55"/>
      <c r="F16" s="60">
        <f t="shared" ref="F16:F28" si="0">D16*E16</f>
        <v>0</v>
      </c>
    </row>
    <row r="17" spans="1:6" s="16" customFormat="1" ht="17.55" customHeight="1" x14ac:dyDescent="0.3">
      <c r="A17" s="52" t="s">
        <v>100</v>
      </c>
      <c r="B17" s="52" t="s">
        <v>484</v>
      </c>
      <c r="C17" s="56"/>
      <c r="D17" s="54"/>
      <c r="E17" s="55"/>
      <c r="F17" s="60">
        <f t="shared" si="0"/>
        <v>0</v>
      </c>
    </row>
    <row r="18" spans="1:6" s="16" customFormat="1" ht="17.55" customHeight="1" x14ac:dyDescent="0.3">
      <c r="A18" s="57" t="s">
        <v>101</v>
      </c>
      <c r="B18" s="57" t="s">
        <v>485</v>
      </c>
      <c r="C18" s="56" t="s">
        <v>4</v>
      </c>
      <c r="D18" s="54"/>
      <c r="E18" s="55"/>
      <c r="F18" s="60">
        <f t="shared" si="0"/>
        <v>0</v>
      </c>
    </row>
    <row r="19" spans="1:6" s="16" customFormat="1" ht="17.55" customHeight="1" x14ac:dyDescent="0.3">
      <c r="A19" s="57" t="s">
        <v>102</v>
      </c>
      <c r="B19" s="57" t="s">
        <v>486</v>
      </c>
      <c r="C19" s="56" t="s">
        <v>4</v>
      </c>
      <c r="D19" s="54"/>
      <c r="E19" s="55"/>
      <c r="F19" s="60">
        <f t="shared" si="0"/>
        <v>0</v>
      </c>
    </row>
    <row r="20" spans="1:6" s="16" customFormat="1" ht="17.55" customHeight="1" x14ac:dyDescent="0.3">
      <c r="A20" s="57" t="s">
        <v>103</v>
      </c>
      <c r="B20" s="57" t="s">
        <v>487</v>
      </c>
      <c r="C20" s="56" t="s">
        <v>4</v>
      </c>
      <c r="D20" s="54"/>
      <c r="E20" s="55"/>
      <c r="F20" s="60">
        <f t="shared" si="0"/>
        <v>0</v>
      </c>
    </row>
    <row r="21" spans="1:6" s="16" customFormat="1" ht="17.55" customHeight="1" x14ac:dyDescent="0.3">
      <c r="A21" s="57" t="s">
        <v>104</v>
      </c>
      <c r="B21" s="57" t="s">
        <v>488</v>
      </c>
      <c r="C21" s="56" t="s">
        <v>4</v>
      </c>
      <c r="D21" s="54"/>
      <c r="E21" s="55"/>
      <c r="F21" s="60">
        <f t="shared" si="0"/>
        <v>0</v>
      </c>
    </row>
    <row r="22" spans="1:6" s="16" customFormat="1" ht="17.55" customHeight="1" x14ac:dyDescent="0.3">
      <c r="A22" s="57" t="s">
        <v>105</v>
      </c>
      <c r="B22" s="57" t="s">
        <v>183</v>
      </c>
      <c r="C22" s="56" t="s">
        <v>5</v>
      </c>
      <c r="D22" s="54"/>
      <c r="E22" s="55"/>
      <c r="F22" s="60">
        <f t="shared" si="0"/>
        <v>0</v>
      </c>
    </row>
    <row r="23" spans="1:6" s="16" customFormat="1" ht="17.55" customHeight="1" x14ac:dyDescent="0.3">
      <c r="A23" s="57" t="s">
        <v>106</v>
      </c>
      <c r="B23" s="57" t="s">
        <v>489</v>
      </c>
      <c r="C23" s="56" t="s">
        <v>3</v>
      </c>
      <c r="D23" s="54"/>
      <c r="E23" s="55"/>
      <c r="F23" s="60">
        <f t="shared" si="0"/>
        <v>0</v>
      </c>
    </row>
    <row r="24" spans="1:6" s="16" customFormat="1" ht="17.55" customHeight="1" x14ac:dyDescent="0.3">
      <c r="A24" s="52" t="s">
        <v>107</v>
      </c>
      <c r="B24" s="52" t="s">
        <v>490</v>
      </c>
      <c r="C24" s="56"/>
      <c r="D24" s="54"/>
      <c r="E24" s="55"/>
      <c r="F24" s="60">
        <f t="shared" si="0"/>
        <v>0</v>
      </c>
    </row>
    <row r="25" spans="1:6" s="16" customFormat="1" ht="17.55" customHeight="1" x14ac:dyDescent="0.3">
      <c r="A25" s="57" t="s">
        <v>108</v>
      </c>
      <c r="B25" s="57" t="s">
        <v>491</v>
      </c>
      <c r="C25" s="56" t="s">
        <v>4</v>
      </c>
      <c r="D25" s="54"/>
      <c r="E25" s="55"/>
      <c r="F25" s="60">
        <f t="shared" si="0"/>
        <v>0</v>
      </c>
    </row>
    <row r="26" spans="1:6" s="16" customFormat="1" ht="17.55" customHeight="1" x14ac:dyDescent="0.3">
      <c r="A26" s="57" t="s">
        <v>109</v>
      </c>
      <c r="B26" s="57" t="s">
        <v>492</v>
      </c>
      <c r="C26" s="56" t="s">
        <v>4</v>
      </c>
      <c r="D26" s="54"/>
      <c r="E26" s="55"/>
      <c r="F26" s="60">
        <f t="shared" si="0"/>
        <v>0</v>
      </c>
    </row>
    <row r="27" spans="1:6" s="16" customFormat="1" ht="17.55" customHeight="1" x14ac:dyDescent="0.3">
      <c r="A27" s="52" t="s">
        <v>110</v>
      </c>
      <c r="B27" s="52" t="s">
        <v>493</v>
      </c>
      <c r="C27" s="56" t="s">
        <v>3</v>
      </c>
      <c r="D27" s="54"/>
      <c r="E27" s="55"/>
      <c r="F27" s="60">
        <f t="shared" si="0"/>
        <v>0</v>
      </c>
    </row>
    <row r="28" spans="1:6" s="16" customFormat="1" ht="17.55" customHeight="1" x14ac:dyDescent="0.3">
      <c r="A28" s="52" t="s">
        <v>111</v>
      </c>
      <c r="B28" s="52" t="s">
        <v>336</v>
      </c>
      <c r="C28" s="56" t="s">
        <v>4</v>
      </c>
      <c r="D28" s="54"/>
      <c r="E28" s="55"/>
      <c r="F28" s="60">
        <f t="shared" si="0"/>
        <v>0</v>
      </c>
    </row>
    <row r="29" spans="1:6" s="16" customFormat="1" ht="17.55" customHeight="1" x14ac:dyDescent="0.3">
      <c r="A29" s="11"/>
      <c r="B29" s="61"/>
      <c r="C29" s="62"/>
      <c r="D29" s="63"/>
      <c r="E29" s="62"/>
      <c r="F29" s="64"/>
    </row>
    <row r="30" spans="1:6" s="27" customFormat="1" ht="17.55" customHeight="1" x14ac:dyDescent="0.3">
      <c r="A30" s="26"/>
      <c r="B30" s="27" t="s">
        <v>476</v>
      </c>
      <c r="D30" s="28"/>
      <c r="E30" s="7"/>
      <c r="F30" s="65">
        <f>SUM(F8:F29)</f>
        <v>0</v>
      </c>
    </row>
    <row r="31" spans="1:6" s="27" customFormat="1" ht="17.55" customHeight="1" x14ac:dyDescent="0.3">
      <c r="A31" s="26"/>
      <c r="B31" s="30" t="s">
        <v>38</v>
      </c>
      <c r="D31" s="28"/>
      <c r="E31" s="7"/>
      <c r="F31" s="66">
        <f>F30*0.2</f>
        <v>0</v>
      </c>
    </row>
    <row r="32" spans="1:6" s="34" customFormat="1" ht="16.899999999999999" customHeight="1" x14ac:dyDescent="0.3">
      <c r="A32" s="31"/>
      <c r="B32" s="32" t="s">
        <v>477</v>
      </c>
      <c r="C32" s="33"/>
      <c r="D32" s="8"/>
      <c r="E32" s="29"/>
      <c r="F32" s="67">
        <f>F30+F31</f>
        <v>0</v>
      </c>
    </row>
    <row r="33" spans="1:8" ht="16.899999999999999" customHeight="1" x14ac:dyDescent="0.35"/>
    <row r="34" spans="1:8" ht="16.899999999999999" customHeight="1" x14ac:dyDescent="0.3">
      <c r="B34" s="35" t="s">
        <v>67</v>
      </c>
      <c r="C34" s="84" t="s">
        <v>68</v>
      </c>
      <c r="D34" s="84"/>
      <c r="E34" s="84"/>
    </row>
    <row r="35" spans="1:8" ht="100.05" customHeight="1" x14ac:dyDescent="0.35">
      <c r="B35" s="36"/>
      <c r="C35" s="85"/>
      <c r="D35" s="85"/>
      <c r="E35" s="85"/>
    </row>
    <row r="36" spans="1:8" s="16" customFormat="1" ht="17.55" customHeight="1" x14ac:dyDescent="0.3">
      <c r="A36" s="39"/>
      <c r="B36" s="39"/>
      <c r="C36" s="39"/>
      <c r="D36" s="39"/>
      <c r="E36" s="40"/>
      <c r="F36" s="41"/>
      <c r="G36" s="42"/>
      <c r="H36" s="38"/>
    </row>
    <row r="37" spans="1:8" s="16" customFormat="1" ht="17.55" customHeight="1" x14ac:dyDescent="0.3">
      <c r="A37" s="86" t="s">
        <v>223</v>
      </c>
      <c r="B37" s="86"/>
      <c r="C37" s="37"/>
      <c r="D37" s="37"/>
      <c r="E37" s="23"/>
      <c r="F37" s="24"/>
      <c r="G37" s="42"/>
      <c r="H37" s="38"/>
    </row>
    <row r="38" spans="1:8" s="16" customFormat="1" ht="17.55" customHeight="1" x14ac:dyDescent="0.3">
      <c r="A38" s="71" t="s">
        <v>434</v>
      </c>
      <c r="B38" s="45"/>
      <c r="C38" s="45"/>
      <c r="D38" s="45"/>
      <c r="E38" s="47"/>
      <c r="F38" s="72"/>
      <c r="G38" s="42"/>
      <c r="H38" s="38"/>
    </row>
    <row r="39" spans="1:8" s="16" customFormat="1" ht="17.55" customHeight="1" x14ac:dyDescent="0.3">
      <c r="A39" s="74" t="s">
        <v>94</v>
      </c>
      <c r="B39" s="74" t="s">
        <v>481</v>
      </c>
      <c r="C39" s="81" t="s">
        <v>4</v>
      </c>
      <c r="D39" s="43"/>
      <c r="E39" s="44"/>
      <c r="F39" s="80">
        <f>D39*E39</f>
        <v>0</v>
      </c>
      <c r="G39" s="42"/>
      <c r="H39" s="38"/>
    </row>
    <row r="40" spans="1:8" s="16" customFormat="1" ht="17.55" customHeight="1" x14ac:dyDescent="0.3">
      <c r="A40" s="74" t="s">
        <v>95</v>
      </c>
      <c r="B40" s="74" t="s">
        <v>482</v>
      </c>
      <c r="C40" s="81" t="s">
        <v>4</v>
      </c>
      <c r="D40" s="43"/>
      <c r="E40" s="44"/>
      <c r="F40" s="80">
        <f>D40*E40</f>
        <v>0</v>
      </c>
      <c r="G40" s="42"/>
      <c r="H40" s="38"/>
    </row>
    <row r="41" spans="1:8" x14ac:dyDescent="0.35">
      <c r="A41" s="11"/>
      <c r="B41" s="48"/>
      <c r="C41" s="16"/>
      <c r="D41" s="16"/>
      <c r="E41" s="16"/>
      <c r="F41" s="16"/>
    </row>
  </sheetData>
  <mergeCells count="3">
    <mergeCell ref="C34:E34"/>
    <mergeCell ref="C35:E35"/>
    <mergeCell ref="A37:B37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1" manualBreakCount="1">
    <brk id="4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22E3-CA33-4D46-9758-4D18457373CB}">
  <sheetPr>
    <pageSetUpPr fitToPage="1"/>
  </sheetPr>
  <dimension ref="A1:H67"/>
  <sheetViews>
    <sheetView showRuler="0" view="pageBreakPreview" topLeftCell="A30" zoomScale="90" zoomScaleNormal="100" zoomScaleSheetLayoutView="90" workbookViewId="0">
      <pane xSplit="2" topLeftCell="C1" activePane="topRight" state="frozen"/>
      <selection activeCell="F95" sqref="F95"/>
      <selection pane="topRight" activeCell="G53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05 - CLOISONS SECHES - FAUX PLAFOND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05 - CLOISONS SECHES - FAUX PLAFOND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796</v>
      </c>
      <c r="C8" s="19"/>
      <c r="D8" s="20"/>
      <c r="E8" s="21"/>
      <c r="F8" s="21"/>
    </row>
    <row r="9" spans="1:6" s="16" customFormat="1" ht="17.55" customHeight="1" x14ac:dyDescent="0.3">
      <c r="A9" s="22" t="s">
        <v>113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114</v>
      </c>
      <c r="B10" s="22" t="s">
        <v>495</v>
      </c>
      <c r="C10" s="50"/>
      <c r="D10" s="20"/>
      <c r="E10" s="21"/>
      <c r="F10" s="21"/>
    </row>
    <row r="11" spans="1:6" s="16" customFormat="1" ht="17.55" customHeight="1" x14ac:dyDescent="0.3">
      <c r="A11" s="51" t="s">
        <v>496</v>
      </c>
      <c r="B11" s="51" t="s">
        <v>497</v>
      </c>
      <c r="C11" s="50" t="s">
        <v>4</v>
      </c>
      <c r="D11" s="20"/>
      <c r="E11" s="21"/>
      <c r="F11" s="59">
        <f>D11*E11</f>
        <v>0</v>
      </c>
    </row>
    <row r="12" spans="1:6" s="16" customFormat="1" ht="17.55" customHeight="1" x14ac:dyDescent="0.3">
      <c r="A12" s="51" t="s">
        <v>498</v>
      </c>
      <c r="B12" s="51" t="s">
        <v>499</v>
      </c>
      <c r="C12" s="50" t="s">
        <v>7</v>
      </c>
      <c r="D12" s="20"/>
      <c r="E12" s="21"/>
      <c r="F12" s="59">
        <f t="shared" ref="F12:F13" si="0">D12*E12</f>
        <v>0</v>
      </c>
    </row>
    <row r="13" spans="1:6" s="16" customFormat="1" ht="17.55" customHeight="1" x14ac:dyDescent="0.3">
      <c r="A13" s="51" t="s">
        <v>500</v>
      </c>
      <c r="B13" s="51" t="s">
        <v>501</v>
      </c>
      <c r="C13" s="50" t="s">
        <v>7</v>
      </c>
      <c r="D13" s="20"/>
      <c r="E13" s="21"/>
      <c r="F13" s="59">
        <f t="shared" si="0"/>
        <v>0</v>
      </c>
    </row>
    <row r="14" spans="1:6" s="16" customFormat="1" ht="17.55" customHeight="1" x14ac:dyDescent="0.3">
      <c r="A14" s="74" t="s">
        <v>502</v>
      </c>
      <c r="B14" s="46"/>
      <c r="C14" s="46"/>
      <c r="D14" s="46"/>
      <c r="E14" s="46"/>
      <c r="F14" s="46"/>
    </row>
    <row r="15" spans="1:6" s="16" customFormat="1" ht="17.55" customHeight="1" x14ac:dyDescent="0.3">
      <c r="A15" s="74" t="s">
        <v>504</v>
      </c>
      <c r="B15" s="46"/>
      <c r="C15" s="46"/>
      <c r="D15" s="46"/>
      <c r="E15" s="46"/>
      <c r="F15" s="46"/>
    </row>
    <row r="16" spans="1:6" s="16" customFormat="1" ht="17.55" customHeight="1" x14ac:dyDescent="0.3">
      <c r="A16" s="74" t="s">
        <v>506</v>
      </c>
      <c r="B16" s="46"/>
      <c r="C16" s="46"/>
      <c r="D16" s="46"/>
      <c r="E16" s="46"/>
      <c r="F16" s="46"/>
    </row>
    <row r="17" spans="1:6" s="16" customFormat="1" ht="17.55" customHeight="1" x14ac:dyDescent="0.3">
      <c r="A17" s="74" t="s">
        <v>508</v>
      </c>
      <c r="B17" s="46"/>
      <c r="C17" s="46"/>
      <c r="D17" s="46"/>
      <c r="E17" s="46"/>
      <c r="F17" s="46"/>
    </row>
    <row r="18" spans="1:6" s="16" customFormat="1" ht="17.55" customHeight="1" x14ac:dyDescent="0.3">
      <c r="A18" s="22" t="s">
        <v>115</v>
      </c>
      <c r="B18" s="22" t="s">
        <v>90</v>
      </c>
      <c r="C18" s="50" t="s">
        <v>4</v>
      </c>
      <c r="D18" s="20"/>
      <c r="E18" s="21"/>
      <c r="F18" s="59">
        <f t="shared" ref="F18" si="1">D18*E18</f>
        <v>0</v>
      </c>
    </row>
    <row r="19" spans="1:6" s="16" customFormat="1" ht="17.55" customHeight="1" x14ac:dyDescent="0.3">
      <c r="A19" s="52" t="s">
        <v>116</v>
      </c>
      <c r="B19" s="52" t="s">
        <v>251</v>
      </c>
      <c r="C19" s="53"/>
      <c r="D19" s="54"/>
      <c r="E19" s="55"/>
      <c r="F19" s="60">
        <f>D19*E19</f>
        <v>0</v>
      </c>
    </row>
    <row r="20" spans="1:6" s="16" customFormat="1" ht="17.55" customHeight="1" x14ac:dyDescent="0.3">
      <c r="A20" s="52" t="s">
        <v>117</v>
      </c>
      <c r="B20" s="52" t="s">
        <v>510</v>
      </c>
      <c r="C20" s="56"/>
      <c r="D20" s="54"/>
      <c r="E20" s="55"/>
      <c r="F20" s="60">
        <f t="shared" ref="F20:F46" si="2">D20*E20</f>
        <v>0</v>
      </c>
    </row>
    <row r="21" spans="1:6" s="16" customFormat="1" ht="17.55" customHeight="1" x14ac:dyDescent="0.3">
      <c r="A21" s="57" t="s">
        <v>118</v>
      </c>
      <c r="B21" s="57" t="s">
        <v>511</v>
      </c>
      <c r="C21" s="56" t="s">
        <v>7</v>
      </c>
      <c r="D21" s="54"/>
      <c r="E21" s="55"/>
      <c r="F21" s="60">
        <f t="shared" si="2"/>
        <v>0</v>
      </c>
    </row>
    <row r="22" spans="1:6" s="16" customFormat="1" ht="17.55" customHeight="1" x14ac:dyDescent="0.3">
      <c r="A22" s="57" t="s">
        <v>512</v>
      </c>
      <c r="B22" s="57" t="s">
        <v>513</v>
      </c>
      <c r="C22" s="56" t="s">
        <v>7</v>
      </c>
      <c r="D22" s="54"/>
      <c r="E22" s="55"/>
      <c r="F22" s="60">
        <f t="shared" si="2"/>
        <v>0</v>
      </c>
    </row>
    <row r="23" spans="1:6" s="16" customFormat="1" ht="17.55" customHeight="1" x14ac:dyDescent="0.3">
      <c r="A23" s="57" t="s">
        <v>514</v>
      </c>
      <c r="B23" s="57" t="s">
        <v>515</v>
      </c>
      <c r="C23" s="56" t="s">
        <v>7</v>
      </c>
      <c r="D23" s="54"/>
      <c r="E23" s="55"/>
      <c r="F23" s="60">
        <f t="shared" si="2"/>
        <v>0</v>
      </c>
    </row>
    <row r="24" spans="1:6" s="16" customFormat="1" ht="17.55" customHeight="1" x14ac:dyDescent="0.3">
      <c r="A24" s="52" t="s">
        <v>119</v>
      </c>
      <c r="B24" s="52" t="s">
        <v>516</v>
      </c>
      <c r="C24" s="56"/>
      <c r="D24" s="54"/>
      <c r="E24" s="55"/>
      <c r="F24" s="60">
        <f t="shared" si="2"/>
        <v>0</v>
      </c>
    </row>
    <row r="25" spans="1:6" s="16" customFormat="1" ht="17.55" customHeight="1" x14ac:dyDescent="0.3">
      <c r="A25" s="57" t="s">
        <v>120</v>
      </c>
      <c r="B25" s="57" t="s">
        <v>517</v>
      </c>
      <c r="C25" s="56" t="s">
        <v>7</v>
      </c>
      <c r="D25" s="54"/>
      <c r="E25" s="55"/>
      <c r="F25" s="60">
        <f t="shared" si="2"/>
        <v>0</v>
      </c>
    </row>
    <row r="26" spans="1:6" s="16" customFormat="1" ht="17.55" customHeight="1" x14ac:dyDescent="0.3">
      <c r="A26" s="57" t="s">
        <v>121</v>
      </c>
      <c r="B26" s="57" t="s">
        <v>518</v>
      </c>
      <c r="C26" s="56" t="s">
        <v>7</v>
      </c>
      <c r="D26" s="54"/>
      <c r="E26" s="55"/>
      <c r="F26" s="60">
        <f t="shared" si="2"/>
        <v>0</v>
      </c>
    </row>
    <row r="27" spans="1:6" s="16" customFormat="1" ht="17.55" customHeight="1" x14ac:dyDescent="0.3">
      <c r="A27" s="57" t="s">
        <v>122</v>
      </c>
      <c r="B27" s="57" t="s">
        <v>519</v>
      </c>
      <c r="C27" s="56" t="s">
        <v>3</v>
      </c>
      <c r="D27" s="54"/>
      <c r="E27" s="55"/>
      <c r="F27" s="60">
        <f t="shared" si="2"/>
        <v>0</v>
      </c>
    </row>
    <row r="28" spans="1:6" s="16" customFormat="1" ht="17.55" customHeight="1" x14ac:dyDescent="0.3">
      <c r="A28" s="52" t="s">
        <v>123</v>
      </c>
      <c r="B28" s="52" t="s">
        <v>520</v>
      </c>
      <c r="C28" s="56"/>
      <c r="D28" s="54"/>
      <c r="E28" s="55"/>
      <c r="F28" s="60">
        <f t="shared" si="2"/>
        <v>0</v>
      </c>
    </row>
    <row r="29" spans="1:6" s="16" customFormat="1" ht="17.55" customHeight="1" x14ac:dyDescent="0.3">
      <c r="A29" s="57" t="s">
        <v>124</v>
      </c>
      <c r="B29" s="57" t="s">
        <v>521</v>
      </c>
      <c r="C29" s="56" t="s">
        <v>7</v>
      </c>
      <c r="D29" s="54"/>
      <c r="E29" s="55"/>
      <c r="F29" s="60">
        <f t="shared" si="2"/>
        <v>0</v>
      </c>
    </row>
    <row r="30" spans="1:6" s="16" customFormat="1" ht="17.55" customHeight="1" x14ac:dyDescent="0.3">
      <c r="A30" s="57" t="s">
        <v>125</v>
      </c>
      <c r="B30" s="57" t="s">
        <v>522</v>
      </c>
      <c r="C30" s="56" t="s">
        <v>7</v>
      </c>
      <c r="D30" s="82"/>
      <c r="E30" s="83"/>
      <c r="F30" s="60">
        <f t="shared" si="2"/>
        <v>0</v>
      </c>
    </row>
    <row r="31" spans="1:6" s="16" customFormat="1" ht="17.55" customHeight="1" x14ac:dyDescent="0.3">
      <c r="A31" s="57" t="s">
        <v>126</v>
      </c>
      <c r="B31" s="57" t="s">
        <v>523</v>
      </c>
      <c r="C31" s="56" t="s">
        <v>5</v>
      </c>
      <c r="D31" s="54"/>
      <c r="E31" s="55"/>
      <c r="F31" s="60">
        <f t="shared" si="2"/>
        <v>0</v>
      </c>
    </row>
    <row r="32" spans="1:6" s="16" customFormat="1" ht="17.55" customHeight="1" x14ac:dyDescent="0.3">
      <c r="A32" s="57" t="s">
        <v>127</v>
      </c>
      <c r="B32" s="57" t="s">
        <v>212</v>
      </c>
      <c r="C32" s="56" t="s">
        <v>5</v>
      </c>
      <c r="D32" s="54"/>
      <c r="E32" s="55"/>
      <c r="F32" s="60">
        <f t="shared" si="2"/>
        <v>0</v>
      </c>
    </row>
    <row r="33" spans="1:6" s="16" customFormat="1" ht="17.55" customHeight="1" x14ac:dyDescent="0.3">
      <c r="A33" s="57" t="s">
        <v>524</v>
      </c>
      <c r="B33" s="57" t="s">
        <v>525</v>
      </c>
      <c r="C33" s="56" t="s">
        <v>5</v>
      </c>
      <c r="D33" s="54"/>
      <c r="E33" s="55"/>
      <c r="F33" s="60">
        <f t="shared" si="2"/>
        <v>0</v>
      </c>
    </row>
    <row r="34" spans="1:6" s="16" customFormat="1" ht="17.55" customHeight="1" x14ac:dyDescent="0.3">
      <c r="A34" s="52" t="s">
        <v>128</v>
      </c>
      <c r="B34" s="52" t="s">
        <v>526</v>
      </c>
      <c r="C34" s="56"/>
      <c r="D34" s="54"/>
      <c r="E34" s="55"/>
      <c r="F34" s="60">
        <f t="shared" si="2"/>
        <v>0</v>
      </c>
    </row>
    <row r="35" spans="1:6" s="16" customFormat="1" ht="17.55" customHeight="1" x14ac:dyDescent="0.3">
      <c r="A35" s="57" t="s">
        <v>129</v>
      </c>
      <c r="B35" s="57" t="s">
        <v>527</v>
      </c>
      <c r="C35" s="56" t="s">
        <v>5</v>
      </c>
      <c r="D35" s="54"/>
      <c r="E35" s="55"/>
      <c r="F35" s="60">
        <f t="shared" si="2"/>
        <v>0</v>
      </c>
    </row>
    <row r="36" spans="1:6" s="16" customFormat="1" ht="17.55" customHeight="1" x14ac:dyDescent="0.3">
      <c r="A36" s="57" t="s">
        <v>130</v>
      </c>
      <c r="B36" s="57" t="s">
        <v>528</v>
      </c>
      <c r="C36" s="56" t="s">
        <v>3</v>
      </c>
      <c r="D36" s="54"/>
      <c r="E36" s="55"/>
      <c r="F36" s="60">
        <f t="shared" si="2"/>
        <v>0</v>
      </c>
    </row>
    <row r="37" spans="1:6" s="16" customFormat="1" ht="17.55" customHeight="1" x14ac:dyDescent="0.3">
      <c r="A37" s="57" t="s">
        <v>131</v>
      </c>
      <c r="B37" s="57" t="s">
        <v>213</v>
      </c>
      <c r="C37" s="56" t="s">
        <v>5</v>
      </c>
      <c r="D37" s="54"/>
      <c r="E37" s="55"/>
      <c r="F37" s="60">
        <f t="shared" si="2"/>
        <v>0</v>
      </c>
    </row>
    <row r="38" spans="1:6" s="16" customFormat="1" ht="17.55" customHeight="1" x14ac:dyDescent="0.3">
      <c r="A38" s="57" t="s">
        <v>132</v>
      </c>
      <c r="B38" s="57" t="s">
        <v>529</v>
      </c>
      <c r="C38" s="56" t="s">
        <v>5</v>
      </c>
      <c r="D38" s="54"/>
      <c r="E38" s="55"/>
      <c r="F38" s="60">
        <f t="shared" si="2"/>
        <v>0</v>
      </c>
    </row>
    <row r="39" spans="1:6" s="16" customFormat="1" ht="17.55" customHeight="1" x14ac:dyDescent="0.3">
      <c r="A39" s="57" t="s">
        <v>133</v>
      </c>
      <c r="B39" s="57" t="s">
        <v>214</v>
      </c>
      <c r="C39" s="56" t="s">
        <v>3</v>
      </c>
      <c r="D39" s="54"/>
      <c r="E39" s="55"/>
      <c r="F39" s="60">
        <f t="shared" si="2"/>
        <v>0</v>
      </c>
    </row>
    <row r="40" spans="1:6" s="16" customFormat="1" ht="17.55" customHeight="1" x14ac:dyDescent="0.3">
      <c r="A40" s="57" t="s">
        <v>134</v>
      </c>
      <c r="B40" s="57" t="s">
        <v>530</v>
      </c>
      <c r="C40" s="56" t="s">
        <v>4</v>
      </c>
      <c r="D40" s="54"/>
      <c r="E40" s="55"/>
      <c r="F40" s="60">
        <f t="shared" si="2"/>
        <v>0</v>
      </c>
    </row>
    <row r="41" spans="1:6" s="16" customFormat="1" ht="17.55" customHeight="1" x14ac:dyDescent="0.3">
      <c r="A41" s="57" t="s">
        <v>135</v>
      </c>
      <c r="B41" s="57" t="s">
        <v>531</v>
      </c>
      <c r="C41" s="56" t="s">
        <v>3</v>
      </c>
      <c r="D41" s="54"/>
      <c r="E41" s="55"/>
      <c r="F41" s="60">
        <f t="shared" si="2"/>
        <v>0</v>
      </c>
    </row>
    <row r="42" spans="1:6" s="16" customFormat="1" ht="17.55" customHeight="1" x14ac:dyDescent="0.3">
      <c r="A42" s="57" t="s">
        <v>136</v>
      </c>
      <c r="B42" s="57" t="s">
        <v>532</v>
      </c>
      <c r="C42" s="56" t="s">
        <v>4</v>
      </c>
      <c r="D42" s="54"/>
      <c r="E42" s="58"/>
      <c r="F42" s="60">
        <f t="shared" si="2"/>
        <v>0</v>
      </c>
    </row>
    <row r="43" spans="1:6" s="16" customFormat="1" ht="17.55" customHeight="1" x14ac:dyDescent="0.3">
      <c r="A43" s="52" t="s">
        <v>137</v>
      </c>
      <c r="B43" s="52" t="s">
        <v>533</v>
      </c>
      <c r="C43" s="56"/>
      <c r="D43" s="54"/>
      <c r="E43" s="58"/>
      <c r="F43" s="60">
        <f t="shared" si="2"/>
        <v>0</v>
      </c>
    </row>
    <row r="44" spans="1:6" s="16" customFormat="1" ht="17.55" customHeight="1" x14ac:dyDescent="0.3">
      <c r="A44" s="57" t="s">
        <v>534</v>
      </c>
      <c r="B44" s="57" t="s">
        <v>535</v>
      </c>
      <c r="C44" s="56" t="s">
        <v>7</v>
      </c>
      <c r="D44" s="54"/>
      <c r="E44" s="58"/>
      <c r="F44" s="60">
        <f t="shared" si="2"/>
        <v>0</v>
      </c>
    </row>
    <row r="45" spans="1:6" s="16" customFormat="1" ht="17.55" customHeight="1" x14ac:dyDescent="0.3">
      <c r="A45" s="57" t="s">
        <v>536</v>
      </c>
      <c r="B45" s="57" t="s">
        <v>537</v>
      </c>
      <c r="C45" s="56" t="s">
        <v>7</v>
      </c>
      <c r="D45" s="54"/>
      <c r="E45" s="58"/>
      <c r="F45" s="60">
        <f t="shared" si="2"/>
        <v>0</v>
      </c>
    </row>
    <row r="46" spans="1:6" s="16" customFormat="1" ht="17.55" customHeight="1" x14ac:dyDescent="0.3">
      <c r="A46" s="52" t="s">
        <v>138</v>
      </c>
      <c r="B46" s="52" t="s">
        <v>336</v>
      </c>
      <c r="C46" s="56" t="s">
        <v>4</v>
      </c>
      <c r="D46" s="54"/>
      <c r="E46" s="58"/>
      <c r="F46" s="60">
        <f t="shared" si="2"/>
        <v>0</v>
      </c>
    </row>
    <row r="47" spans="1:6" s="16" customFormat="1" ht="17.55" customHeight="1" x14ac:dyDescent="0.3">
      <c r="A47" s="11"/>
      <c r="B47" s="61"/>
      <c r="C47" s="62"/>
      <c r="D47" s="63"/>
      <c r="E47" s="62"/>
      <c r="F47" s="64"/>
    </row>
    <row r="48" spans="1:6" s="27" customFormat="1" ht="17.55" customHeight="1" x14ac:dyDescent="0.3">
      <c r="A48" s="26"/>
      <c r="B48" s="27" t="s">
        <v>476</v>
      </c>
      <c r="D48" s="28"/>
      <c r="E48" s="7"/>
      <c r="F48" s="65">
        <f>SUM(F8:F47)</f>
        <v>0</v>
      </c>
    </row>
    <row r="49" spans="1:8" s="27" customFormat="1" ht="17.55" customHeight="1" x14ac:dyDescent="0.3">
      <c r="A49" s="26"/>
      <c r="B49" s="30" t="s">
        <v>38</v>
      </c>
      <c r="D49" s="28"/>
      <c r="E49" s="7"/>
      <c r="F49" s="66">
        <f>F48*0.2</f>
        <v>0</v>
      </c>
    </row>
    <row r="50" spans="1:8" s="34" customFormat="1" ht="16.899999999999999" customHeight="1" x14ac:dyDescent="0.3">
      <c r="A50" s="31"/>
      <c r="B50" s="32" t="s">
        <v>477</v>
      </c>
      <c r="C50" s="33"/>
      <c r="D50" s="8"/>
      <c r="E50" s="29"/>
      <c r="F50" s="67">
        <f>F48+F49</f>
        <v>0</v>
      </c>
    </row>
    <row r="51" spans="1:8" ht="16.899999999999999" customHeight="1" x14ac:dyDescent="0.35"/>
    <row r="52" spans="1:8" ht="16.899999999999999" customHeight="1" x14ac:dyDescent="0.3">
      <c r="B52" s="35" t="s">
        <v>67</v>
      </c>
      <c r="C52" s="84" t="s">
        <v>68</v>
      </c>
      <c r="D52" s="84"/>
      <c r="E52" s="84"/>
    </row>
    <row r="53" spans="1:8" ht="100.05" customHeight="1" x14ac:dyDescent="0.35">
      <c r="B53" s="36"/>
      <c r="C53" s="85"/>
      <c r="D53" s="85"/>
      <c r="E53" s="85"/>
    </row>
    <row r="54" spans="1:8" ht="16.899999999999999" customHeight="1" x14ac:dyDescent="0.35"/>
    <row r="55" spans="1:8" s="16" customFormat="1" ht="17.55" customHeight="1" x14ac:dyDescent="0.3">
      <c r="A55" s="39"/>
      <c r="B55" s="39"/>
      <c r="C55" s="39"/>
      <c r="D55" s="39"/>
      <c r="E55" s="40"/>
      <c r="F55" s="41"/>
      <c r="G55" s="42"/>
      <c r="H55" s="38"/>
    </row>
    <row r="56" spans="1:8" s="16" customFormat="1" ht="17.55" customHeight="1" x14ac:dyDescent="0.3">
      <c r="A56" s="86" t="s">
        <v>223</v>
      </c>
      <c r="B56" s="86"/>
      <c r="C56" s="37"/>
      <c r="D56" s="37"/>
      <c r="E56" s="23"/>
      <c r="F56" s="24"/>
      <c r="G56" s="42"/>
      <c r="H56" s="38"/>
    </row>
    <row r="57" spans="1:8" s="16" customFormat="1" ht="17.55" customHeight="1" x14ac:dyDescent="0.3">
      <c r="A57" s="71" t="s">
        <v>434</v>
      </c>
      <c r="B57" s="45"/>
      <c r="C57" s="45"/>
      <c r="D57" s="45"/>
      <c r="E57" s="47"/>
      <c r="F57" s="72"/>
      <c r="G57" s="42"/>
      <c r="H57" s="38"/>
    </row>
    <row r="58" spans="1:8" s="16" customFormat="1" ht="17.55" customHeight="1" x14ac:dyDescent="0.3">
      <c r="A58" s="74" t="s">
        <v>502</v>
      </c>
      <c r="B58" s="74" t="s">
        <v>503</v>
      </c>
      <c r="C58" s="81" t="s">
        <v>7</v>
      </c>
      <c r="D58" s="43"/>
      <c r="E58" s="44"/>
      <c r="F58" s="80">
        <f>D58*E58</f>
        <v>0</v>
      </c>
      <c r="G58" s="42"/>
      <c r="H58" s="38"/>
    </row>
    <row r="59" spans="1:8" s="16" customFormat="1" ht="17.55" customHeight="1" x14ac:dyDescent="0.3">
      <c r="A59" s="74" t="s">
        <v>504</v>
      </c>
      <c r="B59" s="74" t="s">
        <v>505</v>
      </c>
      <c r="C59" s="81" t="s">
        <v>4</v>
      </c>
      <c r="D59" s="43"/>
      <c r="E59" s="44"/>
      <c r="F59" s="80">
        <f t="shared" ref="F59:F60" si="3">D59*E59</f>
        <v>0</v>
      </c>
      <c r="G59" s="42"/>
      <c r="H59" s="38"/>
    </row>
    <row r="60" spans="1:8" s="16" customFormat="1" ht="17.55" customHeight="1" x14ac:dyDescent="0.3">
      <c r="A60" s="74" t="s">
        <v>506</v>
      </c>
      <c r="B60" s="74" t="s">
        <v>507</v>
      </c>
      <c r="C60" s="81" t="s">
        <v>7</v>
      </c>
      <c r="D60" s="43"/>
      <c r="E60" s="44"/>
      <c r="F60" s="80">
        <f t="shared" si="3"/>
        <v>0</v>
      </c>
      <c r="G60" s="42"/>
      <c r="H60" s="38"/>
    </row>
    <row r="61" spans="1:8" ht="17.55" customHeight="1" x14ac:dyDescent="0.35"/>
    <row r="62" spans="1:8" ht="17.55" customHeight="1" x14ac:dyDescent="0.3">
      <c r="A62" s="71" t="s">
        <v>538</v>
      </c>
      <c r="B62" s="45"/>
      <c r="C62" s="45"/>
      <c r="D62" s="45"/>
      <c r="E62" s="47"/>
      <c r="F62" s="72"/>
    </row>
    <row r="63" spans="1:8" ht="17.55" customHeight="1" x14ac:dyDescent="0.3">
      <c r="A63" s="74" t="s">
        <v>508</v>
      </c>
      <c r="B63" s="74" t="s">
        <v>509</v>
      </c>
      <c r="C63" s="81" t="s">
        <v>7</v>
      </c>
      <c r="D63" s="43"/>
      <c r="E63" s="44"/>
      <c r="F63" s="80">
        <f>D63*E63</f>
        <v>0</v>
      </c>
    </row>
    <row r="64" spans="1:8" ht="17.55" customHeight="1" x14ac:dyDescent="0.35"/>
    <row r="65" ht="17.55" customHeight="1" x14ac:dyDescent="0.35"/>
    <row r="66" ht="17.55" customHeight="1" x14ac:dyDescent="0.35"/>
    <row r="67" ht="17.55" customHeight="1" x14ac:dyDescent="0.35"/>
  </sheetData>
  <mergeCells count="3">
    <mergeCell ref="A56:B56"/>
    <mergeCell ref="C52:E52"/>
    <mergeCell ref="C53:E53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1" manualBreakCount="1">
    <brk id="4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9A552-229A-49AF-AB44-2929B15B509A}">
  <sheetPr>
    <pageSetUpPr fitToPage="1"/>
  </sheetPr>
  <dimension ref="A1:H44"/>
  <sheetViews>
    <sheetView showRuler="0" view="pageBreakPreview" topLeftCell="A11" zoomScale="90" zoomScaleNormal="100" zoomScaleSheetLayoutView="90" workbookViewId="0">
      <pane xSplit="2" topLeftCell="C1" activePane="topRight" state="frozen"/>
      <selection activeCell="F95" sqref="F95"/>
      <selection pane="topRight" activeCell="G32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06 - MENUISERIES INTÉRIEURES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06 - MENUISERIES INTÉRIEURES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558</v>
      </c>
      <c r="C8" s="19"/>
      <c r="D8" s="20"/>
      <c r="E8" s="21"/>
      <c r="F8" s="21"/>
    </row>
    <row r="9" spans="1:6" s="16" customFormat="1" ht="17.55" customHeight="1" x14ac:dyDescent="0.3">
      <c r="A9" s="68" t="s">
        <v>139</v>
      </c>
      <c r="B9" s="68" t="s">
        <v>27</v>
      </c>
      <c r="C9" s="70"/>
      <c r="D9" s="20"/>
      <c r="E9" s="21"/>
      <c r="F9" s="21"/>
    </row>
    <row r="10" spans="1:6" s="16" customFormat="1" ht="17.55" customHeight="1" x14ac:dyDescent="0.3">
      <c r="A10" s="68" t="s">
        <v>140</v>
      </c>
      <c r="B10" s="68" t="s">
        <v>495</v>
      </c>
      <c r="C10" s="70"/>
      <c r="D10" s="20"/>
      <c r="E10" s="21"/>
      <c r="F10" s="21"/>
    </row>
    <row r="11" spans="1:6" s="16" customFormat="1" ht="17.55" customHeight="1" x14ac:dyDescent="0.3">
      <c r="A11" s="69" t="s">
        <v>539</v>
      </c>
      <c r="B11" s="69" t="s">
        <v>540</v>
      </c>
      <c r="C11" s="70" t="s">
        <v>5</v>
      </c>
      <c r="D11" s="20"/>
      <c r="E11" s="21"/>
      <c r="F11" s="59">
        <f>D11*E11</f>
        <v>0</v>
      </c>
    </row>
    <row r="12" spans="1:6" s="16" customFormat="1" ht="17.55" customHeight="1" x14ac:dyDescent="0.3">
      <c r="A12" s="68" t="s">
        <v>141</v>
      </c>
      <c r="B12" s="68" t="s">
        <v>90</v>
      </c>
      <c r="C12" s="70" t="s">
        <v>4</v>
      </c>
      <c r="D12" s="20"/>
      <c r="E12" s="21"/>
      <c r="F12" s="59">
        <f>D12*E12</f>
        <v>0</v>
      </c>
    </row>
    <row r="13" spans="1:6" s="16" customFormat="1" ht="17.55" customHeight="1" x14ac:dyDescent="0.3">
      <c r="A13" s="52" t="s">
        <v>142</v>
      </c>
      <c r="B13" s="52" t="s">
        <v>251</v>
      </c>
      <c r="C13" s="56"/>
      <c r="D13" s="54"/>
      <c r="E13" s="55"/>
      <c r="F13" s="60"/>
    </row>
    <row r="14" spans="1:6" s="16" customFormat="1" ht="17.55" customHeight="1" x14ac:dyDescent="0.3">
      <c r="A14" s="52" t="s">
        <v>143</v>
      </c>
      <c r="B14" s="52" t="s">
        <v>541</v>
      </c>
      <c r="C14" s="56"/>
      <c r="D14" s="54"/>
      <c r="E14" s="55"/>
      <c r="F14" s="60">
        <f>D14*E14</f>
        <v>0</v>
      </c>
    </row>
    <row r="15" spans="1:6" s="16" customFormat="1" ht="17.55" customHeight="1" x14ac:dyDescent="0.3">
      <c r="A15" s="57" t="s">
        <v>144</v>
      </c>
      <c r="B15" s="57" t="s">
        <v>542</v>
      </c>
      <c r="C15" s="56" t="s">
        <v>3</v>
      </c>
      <c r="D15" s="54"/>
      <c r="E15" s="55"/>
      <c r="F15" s="60">
        <f t="shared" ref="F15:F30" si="0">D15*E15</f>
        <v>0</v>
      </c>
    </row>
    <row r="16" spans="1:6" s="16" customFormat="1" ht="17.55" customHeight="1" x14ac:dyDescent="0.3">
      <c r="A16" s="57" t="s">
        <v>145</v>
      </c>
      <c r="B16" s="57" t="s">
        <v>543</v>
      </c>
      <c r="C16" s="56" t="s">
        <v>3</v>
      </c>
      <c r="D16" s="54"/>
      <c r="E16" s="55"/>
      <c r="F16" s="60">
        <f t="shared" si="0"/>
        <v>0</v>
      </c>
    </row>
    <row r="17" spans="1:6" s="16" customFormat="1" ht="17.55" customHeight="1" x14ac:dyDescent="0.3">
      <c r="A17" s="57" t="s">
        <v>146</v>
      </c>
      <c r="B17" s="57" t="s">
        <v>544</v>
      </c>
      <c r="C17" s="56" t="s">
        <v>3</v>
      </c>
      <c r="D17" s="54"/>
      <c r="E17" s="55"/>
      <c r="F17" s="60">
        <f t="shared" si="0"/>
        <v>0</v>
      </c>
    </row>
    <row r="18" spans="1:6" s="16" customFormat="1" ht="17.55" customHeight="1" x14ac:dyDescent="0.3">
      <c r="A18" s="57" t="s">
        <v>545</v>
      </c>
      <c r="B18" s="57" t="s">
        <v>546</v>
      </c>
      <c r="C18" s="56" t="s">
        <v>3</v>
      </c>
      <c r="D18" s="54"/>
      <c r="E18" s="55"/>
      <c r="F18" s="60">
        <f t="shared" si="0"/>
        <v>0</v>
      </c>
    </row>
    <row r="19" spans="1:6" s="16" customFormat="1" ht="17.55" customHeight="1" x14ac:dyDescent="0.3">
      <c r="A19" s="57" t="s">
        <v>547</v>
      </c>
      <c r="B19" s="57" t="s">
        <v>548</v>
      </c>
      <c r="C19" s="56" t="s">
        <v>3</v>
      </c>
      <c r="D19" s="54"/>
      <c r="E19" s="55"/>
      <c r="F19" s="60">
        <f t="shared" si="0"/>
        <v>0</v>
      </c>
    </row>
    <row r="20" spans="1:6" s="16" customFormat="1" ht="17.55" customHeight="1" x14ac:dyDescent="0.3">
      <c r="A20" s="52" t="s">
        <v>147</v>
      </c>
      <c r="B20" s="52" t="s">
        <v>549</v>
      </c>
      <c r="C20" s="56"/>
      <c r="D20" s="54"/>
      <c r="E20" s="55"/>
      <c r="F20" s="60">
        <f t="shared" si="0"/>
        <v>0</v>
      </c>
    </row>
    <row r="21" spans="1:6" s="16" customFormat="1" ht="17.55" customHeight="1" x14ac:dyDescent="0.3">
      <c r="A21" s="57" t="s">
        <v>148</v>
      </c>
      <c r="B21" s="57" t="s">
        <v>550</v>
      </c>
      <c r="C21" s="56" t="s">
        <v>7</v>
      </c>
      <c r="D21" s="54"/>
      <c r="E21" s="55"/>
      <c r="F21" s="60">
        <f t="shared" si="0"/>
        <v>0</v>
      </c>
    </row>
    <row r="22" spans="1:6" s="16" customFormat="1" ht="17.55" customHeight="1" x14ac:dyDescent="0.3">
      <c r="A22" s="57" t="s">
        <v>149</v>
      </c>
      <c r="B22" s="57" t="s">
        <v>551</v>
      </c>
      <c r="C22" s="56" t="s">
        <v>7</v>
      </c>
      <c r="D22" s="54"/>
      <c r="E22" s="55"/>
      <c r="F22" s="60">
        <f t="shared" si="0"/>
        <v>0</v>
      </c>
    </row>
    <row r="23" spans="1:6" s="16" customFormat="1" ht="17.55" customHeight="1" x14ac:dyDescent="0.3">
      <c r="A23" s="57" t="s">
        <v>150</v>
      </c>
      <c r="B23" s="57" t="s">
        <v>552</v>
      </c>
      <c r="C23" s="56" t="s">
        <v>3</v>
      </c>
      <c r="D23" s="54"/>
      <c r="E23" s="55"/>
      <c r="F23" s="60">
        <f t="shared" si="0"/>
        <v>0</v>
      </c>
    </row>
    <row r="24" spans="1:6" s="16" customFormat="1" ht="17.55" customHeight="1" x14ac:dyDescent="0.3">
      <c r="A24" s="57" t="s">
        <v>151</v>
      </c>
      <c r="B24" s="57" t="s">
        <v>553</v>
      </c>
      <c r="C24" s="56" t="s">
        <v>5</v>
      </c>
      <c r="D24" s="54"/>
      <c r="E24" s="55"/>
      <c r="F24" s="60">
        <f t="shared" si="0"/>
        <v>0</v>
      </c>
    </row>
    <row r="25" spans="1:6" s="16" customFormat="1" ht="17.55" customHeight="1" x14ac:dyDescent="0.3">
      <c r="A25" s="89" t="s">
        <v>152</v>
      </c>
      <c r="B25" s="89"/>
      <c r="C25" s="90"/>
      <c r="D25" s="76"/>
      <c r="E25" s="77"/>
      <c r="F25" s="78"/>
    </row>
    <row r="26" spans="1:6" s="16" customFormat="1" ht="17.55" customHeight="1" x14ac:dyDescent="0.3">
      <c r="A26" s="52" t="s">
        <v>153</v>
      </c>
      <c r="B26" s="52" t="s">
        <v>526</v>
      </c>
      <c r="C26" s="56"/>
      <c r="D26" s="54"/>
      <c r="E26" s="55"/>
      <c r="F26" s="60">
        <f t="shared" si="0"/>
        <v>0</v>
      </c>
    </row>
    <row r="27" spans="1:6" s="16" customFormat="1" ht="17.55" customHeight="1" x14ac:dyDescent="0.3">
      <c r="A27" s="57" t="s">
        <v>154</v>
      </c>
      <c r="B27" s="57" t="s">
        <v>540</v>
      </c>
      <c r="C27" s="56" t="s">
        <v>5</v>
      </c>
      <c r="D27" s="54"/>
      <c r="E27" s="55"/>
      <c r="F27" s="60">
        <f t="shared" si="0"/>
        <v>0</v>
      </c>
    </row>
    <row r="28" spans="1:6" s="16" customFormat="1" ht="17.55" customHeight="1" x14ac:dyDescent="0.3">
      <c r="A28" s="57" t="s">
        <v>155</v>
      </c>
      <c r="B28" s="57" t="s">
        <v>555</v>
      </c>
      <c r="C28" s="56" t="s">
        <v>4</v>
      </c>
      <c r="D28" s="54"/>
      <c r="E28" s="55"/>
      <c r="F28" s="60">
        <f t="shared" si="0"/>
        <v>0</v>
      </c>
    </row>
    <row r="29" spans="1:6" s="16" customFormat="1" ht="17.55" customHeight="1" x14ac:dyDescent="0.3">
      <c r="A29" s="57" t="s">
        <v>556</v>
      </c>
      <c r="B29" s="57" t="s">
        <v>557</v>
      </c>
      <c r="C29" s="56" t="s">
        <v>5</v>
      </c>
      <c r="D29" s="54"/>
      <c r="E29" s="55"/>
      <c r="F29" s="60">
        <f t="shared" si="0"/>
        <v>0</v>
      </c>
    </row>
    <row r="30" spans="1:6" s="16" customFormat="1" ht="17.55" customHeight="1" x14ac:dyDescent="0.3">
      <c r="A30" s="52" t="s">
        <v>156</v>
      </c>
      <c r="B30" s="52" t="s">
        <v>336</v>
      </c>
      <c r="C30" s="56" t="s">
        <v>4</v>
      </c>
      <c r="D30" s="82"/>
      <c r="E30" s="83"/>
      <c r="F30" s="60">
        <f t="shared" si="0"/>
        <v>0</v>
      </c>
    </row>
    <row r="31" spans="1:6" s="16" customFormat="1" ht="17.55" customHeight="1" x14ac:dyDescent="0.3">
      <c r="A31" s="11"/>
      <c r="B31" s="61"/>
      <c r="C31" s="62"/>
      <c r="D31" s="63"/>
      <c r="E31" s="62"/>
      <c r="F31" s="64"/>
    </row>
    <row r="32" spans="1:6" s="27" customFormat="1" ht="17.55" customHeight="1" x14ac:dyDescent="0.3">
      <c r="A32" s="26"/>
      <c r="B32" s="27" t="s">
        <v>476</v>
      </c>
      <c r="D32" s="28"/>
      <c r="E32" s="7"/>
      <c r="F32" s="65">
        <f>SUM(F8:F31)</f>
        <v>0</v>
      </c>
    </row>
    <row r="33" spans="1:8" s="27" customFormat="1" ht="17.55" customHeight="1" x14ac:dyDescent="0.3">
      <c r="A33" s="26"/>
      <c r="B33" s="30" t="s">
        <v>38</v>
      </c>
      <c r="D33" s="28"/>
      <c r="E33" s="7"/>
      <c r="F33" s="66">
        <f>F32*0.2</f>
        <v>0</v>
      </c>
    </row>
    <row r="34" spans="1:8" s="34" customFormat="1" ht="16.899999999999999" customHeight="1" x14ac:dyDescent="0.3">
      <c r="A34" s="31"/>
      <c r="B34" s="32" t="s">
        <v>477</v>
      </c>
      <c r="C34" s="33"/>
      <c r="D34" s="8"/>
      <c r="E34" s="29"/>
      <c r="F34" s="67">
        <f>F32+F33</f>
        <v>0</v>
      </c>
    </row>
    <row r="35" spans="1:8" ht="16.899999999999999" customHeight="1" x14ac:dyDescent="0.35"/>
    <row r="36" spans="1:8" ht="16.899999999999999" customHeight="1" x14ac:dyDescent="0.3">
      <c r="B36" s="35" t="s">
        <v>67</v>
      </c>
      <c r="C36" s="84" t="s">
        <v>68</v>
      </c>
      <c r="D36" s="84"/>
      <c r="E36" s="84"/>
    </row>
    <row r="37" spans="1:8" ht="100.05" customHeight="1" x14ac:dyDescent="0.35">
      <c r="B37" s="36"/>
      <c r="C37" s="85"/>
      <c r="D37" s="85"/>
      <c r="E37" s="85"/>
    </row>
    <row r="38" spans="1:8" ht="16.899999999999999" customHeight="1" x14ac:dyDescent="0.35"/>
    <row r="39" spans="1:8" s="16" customFormat="1" ht="17.55" customHeight="1" x14ac:dyDescent="0.3">
      <c r="A39" s="86" t="s">
        <v>223</v>
      </c>
      <c r="B39" s="86"/>
      <c r="C39" s="37"/>
      <c r="D39" s="37"/>
      <c r="E39" s="23"/>
      <c r="F39" s="24"/>
      <c r="G39" s="42"/>
      <c r="H39" s="38"/>
    </row>
    <row r="40" spans="1:8" s="16" customFormat="1" ht="17.55" customHeight="1" x14ac:dyDescent="0.3">
      <c r="A40" s="71" t="s">
        <v>559</v>
      </c>
      <c r="B40" s="45"/>
      <c r="C40" s="45"/>
      <c r="D40" s="45"/>
      <c r="E40" s="47"/>
      <c r="F40" s="72"/>
      <c r="G40" s="42"/>
      <c r="H40" s="38"/>
    </row>
    <row r="41" spans="1:8" s="16" customFormat="1" ht="17.55" customHeight="1" x14ac:dyDescent="0.3">
      <c r="A41" s="87" t="s">
        <v>152</v>
      </c>
      <c r="B41" s="87" t="s">
        <v>554</v>
      </c>
      <c r="C41" s="88" t="s">
        <v>5</v>
      </c>
      <c r="D41" s="76"/>
      <c r="E41" s="77"/>
      <c r="F41" s="78">
        <f>D41*E41</f>
        <v>0</v>
      </c>
      <c r="G41" s="42"/>
      <c r="H41" s="38"/>
    </row>
    <row r="42" spans="1:8" ht="17.55" customHeight="1" x14ac:dyDescent="0.35"/>
    <row r="43" spans="1:8" ht="17.55" customHeight="1" x14ac:dyDescent="0.35"/>
    <row r="44" spans="1:8" ht="17.55" customHeight="1" x14ac:dyDescent="0.35"/>
  </sheetData>
  <mergeCells count="3">
    <mergeCell ref="C36:E36"/>
    <mergeCell ref="C37:E37"/>
    <mergeCell ref="A39:B39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DA62-0567-4B03-AEBC-5B2F613B3A06}">
  <sheetPr>
    <pageSetUpPr fitToPage="1"/>
  </sheetPr>
  <dimension ref="A1:H45"/>
  <sheetViews>
    <sheetView showRuler="0" view="pageBreakPreview" topLeftCell="A9" zoomScale="70" zoomScaleNormal="100" zoomScaleSheetLayoutView="70" workbookViewId="0">
      <pane xSplit="2" topLeftCell="C1" activePane="topRight" state="frozen"/>
      <selection activeCell="F95" sqref="F95"/>
      <selection pane="topRight" activeCell="G9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07  -CHAPE - CARRELAGE - FAÏENCE - SOL SOUPLE LINOLEUM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07  -CHAPE - CARRELAGE - FAÏENCE - SOL SOUPLE LINOLEUM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573</v>
      </c>
      <c r="C8" s="19"/>
      <c r="D8" s="20"/>
      <c r="E8" s="21"/>
      <c r="F8" s="21"/>
    </row>
    <row r="9" spans="1:6" s="16" customFormat="1" ht="17.55" customHeight="1" x14ac:dyDescent="0.3">
      <c r="A9" s="22" t="s">
        <v>157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158</v>
      </c>
      <c r="B10" s="22" t="s">
        <v>495</v>
      </c>
      <c r="C10" s="50"/>
      <c r="D10" s="20"/>
      <c r="E10" s="21"/>
      <c r="F10" s="21"/>
    </row>
    <row r="11" spans="1:6" s="16" customFormat="1" ht="17.55" customHeight="1" x14ac:dyDescent="0.3">
      <c r="A11" s="74" t="s">
        <v>159</v>
      </c>
      <c r="B11" s="74"/>
      <c r="C11" s="81"/>
      <c r="D11" s="43"/>
      <c r="E11" s="44"/>
      <c r="F11" s="80"/>
    </row>
    <row r="12" spans="1:6" s="16" customFormat="1" ht="17.55" customHeight="1" x14ac:dyDescent="0.3">
      <c r="A12" s="22" t="s">
        <v>160</v>
      </c>
      <c r="B12" s="22" t="s">
        <v>90</v>
      </c>
      <c r="C12" s="50" t="s">
        <v>4</v>
      </c>
      <c r="D12" s="20"/>
      <c r="E12" s="21"/>
      <c r="F12" s="59">
        <f>D12*E12</f>
        <v>0</v>
      </c>
    </row>
    <row r="13" spans="1:6" s="16" customFormat="1" ht="17.55" customHeight="1" x14ac:dyDescent="0.3">
      <c r="A13" s="52" t="s">
        <v>161</v>
      </c>
      <c r="B13" s="52" t="s">
        <v>251</v>
      </c>
      <c r="C13" s="56"/>
      <c r="D13" s="54"/>
      <c r="E13" s="55"/>
      <c r="F13" s="60"/>
    </row>
    <row r="14" spans="1:6" s="16" customFormat="1" ht="17.55" customHeight="1" x14ac:dyDescent="0.3">
      <c r="A14" s="52" t="s">
        <v>162</v>
      </c>
      <c r="B14" s="52" t="s">
        <v>561</v>
      </c>
      <c r="C14" s="56"/>
      <c r="D14" s="54"/>
      <c r="E14" s="55"/>
      <c r="F14" s="60">
        <f>D14*E14</f>
        <v>0</v>
      </c>
    </row>
    <row r="15" spans="1:6" s="16" customFormat="1" ht="17.55" customHeight="1" x14ac:dyDescent="0.3">
      <c r="A15" s="57" t="s">
        <v>163</v>
      </c>
      <c r="B15" s="57" t="s">
        <v>562</v>
      </c>
      <c r="C15" s="56" t="s">
        <v>7</v>
      </c>
      <c r="D15" s="54"/>
      <c r="E15" s="55"/>
      <c r="F15" s="60">
        <f t="shared" ref="F15:F31" si="0">D15*E15</f>
        <v>0</v>
      </c>
    </row>
    <row r="16" spans="1:6" s="16" customFormat="1" ht="17.55" customHeight="1" x14ac:dyDescent="0.3">
      <c r="A16" s="57" t="s">
        <v>164</v>
      </c>
      <c r="B16" s="57" t="s">
        <v>563</v>
      </c>
      <c r="C16" s="56" t="s">
        <v>7</v>
      </c>
      <c r="D16" s="54"/>
      <c r="E16" s="55"/>
      <c r="F16" s="60">
        <f t="shared" si="0"/>
        <v>0</v>
      </c>
    </row>
    <row r="17" spans="1:6" s="16" customFormat="1" ht="17.55" customHeight="1" x14ac:dyDescent="0.3">
      <c r="A17" s="52" t="s">
        <v>165</v>
      </c>
      <c r="B17" s="52" t="s">
        <v>564</v>
      </c>
      <c r="C17" s="56"/>
      <c r="D17" s="54"/>
      <c r="E17" s="55"/>
      <c r="F17" s="60">
        <f t="shared" si="0"/>
        <v>0</v>
      </c>
    </row>
    <row r="18" spans="1:6" s="16" customFormat="1" ht="17.55" customHeight="1" x14ac:dyDescent="0.3">
      <c r="A18" s="57" t="s">
        <v>166</v>
      </c>
      <c r="B18" s="57" t="s">
        <v>216</v>
      </c>
      <c r="C18" s="56" t="s">
        <v>7</v>
      </c>
      <c r="D18" s="54"/>
      <c r="E18" s="55"/>
      <c r="F18" s="60">
        <f t="shared" si="0"/>
        <v>0</v>
      </c>
    </row>
    <row r="19" spans="1:6" s="16" customFormat="1" ht="17.55" customHeight="1" x14ac:dyDescent="0.3">
      <c r="A19" s="57" t="s">
        <v>167</v>
      </c>
      <c r="B19" s="57" t="s">
        <v>217</v>
      </c>
      <c r="C19" s="56" t="s">
        <v>5</v>
      </c>
      <c r="D19" s="54"/>
      <c r="E19" s="55"/>
      <c r="F19" s="60">
        <f t="shared" si="0"/>
        <v>0</v>
      </c>
    </row>
    <row r="20" spans="1:6" s="16" customFormat="1" ht="17.55" customHeight="1" x14ac:dyDescent="0.3">
      <c r="A20" s="57" t="s">
        <v>168</v>
      </c>
      <c r="B20" s="57" t="s">
        <v>565</v>
      </c>
      <c r="C20" s="56" t="s">
        <v>5</v>
      </c>
      <c r="D20" s="54"/>
      <c r="E20" s="55"/>
      <c r="F20" s="60">
        <f t="shared" si="0"/>
        <v>0</v>
      </c>
    </row>
    <row r="21" spans="1:6" s="16" customFormat="1" ht="17.55" customHeight="1" x14ac:dyDescent="0.3">
      <c r="A21" s="57" t="s">
        <v>169</v>
      </c>
      <c r="B21" s="57" t="s">
        <v>566</v>
      </c>
      <c r="C21" s="56" t="s">
        <v>3</v>
      </c>
      <c r="D21" s="54"/>
      <c r="E21" s="55"/>
      <c r="F21" s="60">
        <f t="shared" si="0"/>
        <v>0</v>
      </c>
    </row>
    <row r="22" spans="1:6" s="16" customFormat="1" ht="17.55" customHeight="1" x14ac:dyDescent="0.3">
      <c r="A22" s="57" t="s">
        <v>567</v>
      </c>
      <c r="B22" s="57" t="s">
        <v>568</v>
      </c>
      <c r="C22" s="56" t="s">
        <v>5</v>
      </c>
      <c r="D22" s="54"/>
      <c r="E22" s="55"/>
      <c r="F22" s="60">
        <f t="shared" si="0"/>
        <v>0</v>
      </c>
    </row>
    <row r="23" spans="1:6" s="16" customFormat="1" ht="17.55" customHeight="1" x14ac:dyDescent="0.3">
      <c r="A23" s="52" t="s">
        <v>170</v>
      </c>
      <c r="B23" s="52" t="s">
        <v>569</v>
      </c>
      <c r="C23" s="56"/>
      <c r="D23" s="54"/>
      <c r="E23" s="55"/>
      <c r="F23" s="60">
        <f t="shared" si="0"/>
        <v>0</v>
      </c>
    </row>
    <row r="24" spans="1:6" s="16" customFormat="1" ht="17.55" customHeight="1" x14ac:dyDescent="0.3">
      <c r="A24" s="57" t="s">
        <v>171</v>
      </c>
      <c r="B24" s="57" t="s">
        <v>219</v>
      </c>
      <c r="C24" s="56" t="s">
        <v>7</v>
      </c>
      <c r="D24" s="54"/>
      <c r="E24" s="55"/>
      <c r="F24" s="60">
        <f t="shared" si="0"/>
        <v>0</v>
      </c>
    </row>
    <row r="25" spans="1:6" s="16" customFormat="1" ht="17.55" customHeight="1" x14ac:dyDescent="0.3">
      <c r="A25" s="57" t="s">
        <v>172</v>
      </c>
      <c r="B25" s="57" t="s">
        <v>220</v>
      </c>
      <c r="C25" s="56" t="s">
        <v>5</v>
      </c>
      <c r="D25" s="54"/>
      <c r="E25" s="55"/>
      <c r="F25" s="60">
        <f t="shared" si="0"/>
        <v>0</v>
      </c>
    </row>
    <row r="26" spans="1:6" s="16" customFormat="1" ht="17.55" customHeight="1" x14ac:dyDescent="0.3">
      <c r="A26" s="52" t="s">
        <v>173</v>
      </c>
      <c r="B26" s="52" t="s">
        <v>570</v>
      </c>
      <c r="C26" s="56"/>
      <c r="D26" s="54"/>
      <c r="E26" s="55"/>
      <c r="F26" s="60">
        <f t="shared" si="0"/>
        <v>0</v>
      </c>
    </row>
    <row r="27" spans="1:6" s="16" customFormat="1" ht="17.55" customHeight="1" x14ac:dyDescent="0.3">
      <c r="A27" s="57" t="s">
        <v>174</v>
      </c>
      <c r="B27" s="57" t="s">
        <v>215</v>
      </c>
      <c r="C27" s="56" t="s">
        <v>7</v>
      </c>
      <c r="D27" s="54"/>
      <c r="E27" s="55"/>
      <c r="F27" s="60">
        <f t="shared" si="0"/>
        <v>0</v>
      </c>
    </row>
    <row r="28" spans="1:6" s="16" customFormat="1" ht="17.55" customHeight="1" x14ac:dyDescent="0.3">
      <c r="A28" s="57" t="s">
        <v>175</v>
      </c>
      <c r="B28" s="57" t="s">
        <v>571</v>
      </c>
      <c r="C28" s="56" t="s">
        <v>7</v>
      </c>
      <c r="D28" s="54"/>
      <c r="E28" s="55"/>
      <c r="F28" s="60">
        <f t="shared" si="0"/>
        <v>0</v>
      </c>
    </row>
    <row r="29" spans="1:6" s="16" customFormat="1" ht="17.55" customHeight="1" x14ac:dyDescent="0.3">
      <c r="A29" s="57" t="s">
        <v>176</v>
      </c>
      <c r="B29" s="57" t="s">
        <v>572</v>
      </c>
      <c r="C29" s="56" t="s">
        <v>4</v>
      </c>
      <c r="D29" s="54"/>
      <c r="E29" s="55"/>
      <c r="F29" s="60">
        <f t="shared" si="0"/>
        <v>0</v>
      </c>
    </row>
    <row r="30" spans="1:6" s="16" customFormat="1" ht="17.55" customHeight="1" x14ac:dyDescent="0.3">
      <c r="A30" s="57" t="s">
        <v>177</v>
      </c>
      <c r="B30" s="57" t="s">
        <v>218</v>
      </c>
      <c r="C30" s="56" t="s">
        <v>5</v>
      </c>
      <c r="D30" s="54"/>
      <c r="E30" s="55"/>
      <c r="F30" s="60">
        <f t="shared" si="0"/>
        <v>0</v>
      </c>
    </row>
    <row r="31" spans="1:6" s="16" customFormat="1" ht="17.55" customHeight="1" x14ac:dyDescent="0.3">
      <c r="A31" s="52" t="s">
        <v>178</v>
      </c>
      <c r="B31" s="52" t="s">
        <v>336</v>
      </c>
      <c r="C31" s="56" t="s">
        <v>4</v>
      </c>
      <c r="D31" s="54"/>
      <c r="E31" s="55"/>
      <c r="F31" s="60">
        <f t="shared" si="0"/>
        <v>0</v>
      </c>
    </row>
    <row r="32" spans="1:6" s="16" customFormat="1" ht="17.55" customHeight="1" x14ac:dyDescent="0.3">
      <c r="A32" s="11"/>
      <c r="B32" s="61"/>
      <c r="C32" s="62"/>
      <c r="D32" s="63"/>
      <c r="E32" s="62"/>
      <c r="F32" s="64"/>
    </row>
    <row r="33" spans="1:8" s="27" customFormat="1" ht="17.55" customHeight="1" x14ac:dyDescent="0.3">
      <c r="A33" s="26"/>
      <c r="B33" s="27" t="s">
        <v>476</v>
      </c>
      <c r="D33" s="28"/>
      <c r="E33" s="7"/>
      <c r="F33" s="65">
        <f>SUM(F8:F32)</f>
        <v>0</v>
      </c>
    </row>
    <row r="34" spans="1:8" s="27" customFormat="1" ht="17.55" customHeight="1" x14ac:dyDescent="0.3">
      <c r="A34" s="26"/>
      <c r="B34" s="30" t="s">
        <v>38</v>
      </c>
      <c r="D34" s="28"/>
      <c r="E34" s="7"/>
      <c r="F34" s="66">
        <f>F33*0.2</f>
        <v>0</v>
      </c>
    </row>
    <row r="35" spans="1:8" s="34" customFormat="1" ht="16.899999999999999" customHeight="1" x14ac:dyDescent="0.3">
      <c r="A35" s="31"/>
      <c r="B35" s="32" t="s">
        <v>477</v>
      </c>
      <c r="C35" s="33"/>
      <c r="D35" s="8"/>
      <c r="E35" s="29"/>
      <c r="F35" s="67">
        <f>F33+F34</f>
        <v>0</v>
      </c>
    </row>
    <row r="36" spans="1:8" ht="16.899999999999999" customHeight="1" x14ac:dyDescent="0.35"/>
    <row r="37" spans="1:8" ht="16.899999999999999" customHeight="1" x14ac:dyDescent="0.3">
      <c r="B37" s="35" t="s">
        <v>67</v>
      </c>
      <c r="C37" s="84" t="s">
        <v>68</v>
      </c>
      <c r="D37" s="84"/>
      <c r="E37" s="84"/>
    </row>
    <row r="38" spans="1:8" ht="80" customHeight="1" x14ac:dyDescent="0.35">
      <c r="B38" s="36"/>
      <c r="C38" s="85"/>
      <c r="D38" s="85"/>
      <c r="E38" s="85"/>
    </row>
    <row r="39" spans="1:8" ht="16.899999999999999" customHeight="1" x14ac:dyDescent="0.35"/>
    <row r="40" spans="1:8" s="16" customFormat="1" ht="17.55" customHeight="1" x14ac:dyDescent="0.3">
      <c r="A40" s="86" t="s">
        <v>223</v>
      </c>
      <c r="B40" s="86"/>
      <c r="C40" s="37"/>
      <c r="D40" s="37"/>
      <c r="E40" s="23"/>
      <c r="F40" s="24"/>
      <c r="G40" s="42"/>
      <c r="H40" s="38"/>
    </row>
    <row r="41" spans="1:8" s="16" customFormat="1" ht="17.55" customHeight="1" x14ac:dyDescent="0.3">
      <c r="A41" s="71" t="s">
        <v>434</v>
      </c>
      <c r="B41" s="45"/>
      <c r="C41" s="45"/>
      <c r="D41" s="45"/>
      <c r="E41" s="47"/>
      <c r="F41" s="72"/>
      <c r="G41" s="42"/>
      <c r="H41" s="38"/>
    </row>
    <row r="42" spans="1:8" s="16" customFormat="1" ht="17.55" customHeight="1" x14ac:dyDescent="0.3">
      <c r="A42" s="74" t="s">
        <v>159</v>
      </c>
      <c r="B42" s="74" t="s">
        <v>560</v>
      </c>
      <c r="C42" s="81" t="s">
        <v>5</v>
      </c>
      <c r="D42" s="43"/>
      <c r="E42" s="44"/>
      <c r="F42" s="80">
        <f>D42*E42</f>
        <v>0</v>
      </c>
      <c r="G42" s="42"/>
      <c r="H42" s="38"/>
    </row>
    <row r="43" spans="1:8" ht="17.55" customHeight="1" x14ac:dyDescent="0.35"/>
    <row r="44" spans="1:8" ht="17.55" customHeight="1" x14ac:dyDescent="0.35"/>
    <row r="45" spans="1:8" ht="17.55" customHeight="1" x14ac:dyDescent="0.35"/>
  </sheetData>
  <mergeCells count="3">
    <mergeCell ref="C37:E37"/>
    <mergeCell ref="C38:E38"/>
    <mergeCell ref="A40:B40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A25E-1CB4-449C-A003-0F4D01060C56}">
  <sheetPr>
    <pageSetUpPr fitToPage="1"/>
  </sheetPr>
  <dimension ref="A1:H43"/>
  <sheetViews>
    <sheetView showRuler="0" view="pageBreakPreview" topLeftCell="A2" zoomScale="70" zoomScaleNormal="100" zoomScaleSheetLayoutView="70" workbookViewId="0">
      <pane xSplit="2" topLeftCell="C1" activePane="topRight" state="frozen"/>
      <selection activeCell="F95" sqref="F95"/>
      <selection pane="topRight" activeCell="G2" sqref="G1:G1048576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08 - PEINTURE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08 - PEINTURE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593</v>
      </c>
      <c r="C8" s="19"/>
      <c r="D8" s="20"/>
      <c r="E8" s="21"/>
      <c r="F8" s="21"/>
    </row>
    <row r="9" spans="1:6" s="16" customFormat="1" ht="17.55" customHeight="1" x14ac:dyDescent="0.3">
      <c r="A9" s="68" t="s">
        <v>179</v>
      </c>
      <c r="B9" s="68" t="s">
        <v>27</v>
      </c>
      <c r="C9" s="70"/>
      <c r="D9" s="20"/>
      <c r="E9" s="21"/>
      <c r="F9" s="21"/>
    </row>
    <row r="10" spans="1:6" s="16" customFormat="1" ht="17.55" customHeight="1" x14ac:dyDescent="0.3">
      <c r="A10" s="68" t="s">
        <v>180</v>
      </c>
      <c r="B10" s="68" t="s">
        <v>495</v>
      </c>
      <c r="C10" s="70"/>
      <c r="D10" s="20"/>
      <c r="E10" s="21"/>
      <c r="F10" s="21"/>
    </row>
    <row r="11" spans="1:6" s="16" customFormat="1" ht="17.55" customHeight="1" x14ac:dyDescent="0.3">
      <c r="A11" s="69" t="s">
        <v>574</v>
      </c>
      <c r="B11" s="69" t="s">
        <v>575</v>
      </c>
      <c r="C11" s="70" t="s">
        <v>7</v>
      </c>
      <c r="D11" s="20"/>
      <c r="E11" s="21"/>
      <c r="F11" s="59">
        <f>D11-E11</f>
        <v>0</v>
      </c>
    </row>
    <row r="12" spans="1:6" s="16" customFormat="1" ht="17.55" customHeight="1" x14ac:dyDescent="0.3">
      <c r="A12" s="69" t="s">
        <v>576</v>
      </c>
      <c r="B12" s="69" t="s">
        <v>577</v>
      </c>
      <c r="C12" s="70" t="s">
        <v>7</v>
      </c>
      <c r="D12" s="20"/>
      <c r="E12" s="21"/>
      <c r="F12" s="59">
        <f t="shared" ref="F12:F29" si="0">D12-E12</f>
        <v>0</v>
      </c>
    </row>
    <row r="13" spans="1:6" s="16" customFormat="1" ht="17.55" customHeight="1" x14ac:dyDescent="0.3">
      <c r="A13" s="69" t="s">
        <v>578</v>
      </c>
      <c r="B13" s="69" t="s">
        <v>579</v>
      </c>
      <c r="C13" s="70" t="s">
        <v>5</v>
      </c>
      <c r="D13" s="54"/>
      <c r="E13" s="55"/>
      <c r="F13" s="60"/>
    </row>
    <row r="14" spans="1:6" s="16" customFormat="1" ht="17.55" customHeight="1" x14ac:dyDescent="0.3">
      <c r="A14" s="69" t="s">
        <v>580</v>
      </c>
      <c r="B14" s="69" t="s">
        <v>221</v>
      </c>
      <c r="C14" s="70" t="s">
        <v>4</v>
      </c>
      <c r="D14" s="54"/>
      <c r="E14" s="55"/>
      <c r="F14" s="60">
        <f t="shared" ref="F14:F20" si="1">D14-E14</f>
        <v>0</v>
      </c>
    </row>
    <row r="15" spans="1:6" s="16" customFormat="1" ht="17.55" customHeight="1" x14ac:dyDescent="0.3">
      <c r="A15" s="69" t="s">
        <v>581</v>
      </c>
      <c r="B15" s="69" t="s">
        <v>222</v>
      </c>
      <c r="C15" s="70" t="s">
        <v>4</v>
      </c>
      <c r="D15" s="54"/>
      <c r="E15" s="55"/>
      <c r="F15" s="60">
        <f t="shared" si="1"/>
        <v>0</v>
      </c>
    </row>
    <row r="16" spans="1:6" s="16" customFormat="1" ht="17.55" customHeight="1" x14ac:dyDescent="0.3">
      <c r="A16" s="68" t="s">
        <v>181</v>
      </c>
      <c r="B16" s="68" t="s">
        <v>90</v>
      </c>
      <c r="C16" s="70" t="s">
        <v>4</v>
      </c>
      <c r="D16" s="54"/>
      <c r="E16" s="55"/>
      <c r="F16" s="60">
        <f t="shared" si="1"/>
        <v>0</v>
      </c>
    </row>
    <row r="17" spans="1:6" s="16" customFormat="1" ht="17.55" customHeight="1" x14ac:dyDescent="0.3">
      <c r="A17" s="94" t="s">
        <v>182</v>
      </c>
      <c r="B17" s="94" t="s">
        <v>251</v>
      </c>
      <c r="C17" s="95"/>
      <c r="D17" s="91"/>
      <c r="E17" s="92"/>
      <c r="F17" s="93">
        <f t="shared" si="1"/>
        <v>0</v>
      </c>
    </row>
    <row r="18" spans="1:6" s="16" customFormat="1" ht="17.55" customHeight="1" x14ac:dyDescent="0.3">
      <c r="A18" s="94" t="s">
        <v>184</v>
      </c>
      <c r="B18" s="94" t="s">
        <v>582</v>
      </c>
      <c r="C18" s="95"/>
      <c r="D18" s="91"/>
      <c r="E18" s="92"/>
      <c r="F18" s="93">
        <f t="shared" si="1"/>
        <v>0</v>
      </c>
    </row>
    <row r="19" spans="1:6" s="16" customFormat="1" ht="17.55" customHeight="1" x14ac:dyDescent="0.3">
      <c r="A19" s="96" t="s">
        <v>185</v>
      </c>
      <c r="B19" s="96" t="s">
        <v>583</v>
      </c>
      <c r="C19" s="95" t="s">
        <v>7</v>
      </c>
      <c r="D19" s="91"/>
      <c r="E19" s="92"/>
      <c r="F19" s="93">
        <f t="shared" si="1"/>
        <v>0</v>
      </c>
    </row>
    <row r="20" spans="1:6" s="16" customFormat="1" ht="17.55" customHeight="1" x14ac:dyDescent="0.3">
      <c r="A20" s="96" t="s">
        <v>186</v>
      </c>
      <c r="B20" s="96" t="s">
        <v>584</v>
      </c>
      <c r="C20" s="95" t="s">
        <v>7</v>
      </c>
      <c r="D20" s="91"/>
      <c r="E20" s="92"/>
      <c r="F20" s="93">
        <f t="shared" si="1"/>
        <v>0</v>
      </c>
    </row>
    <row r="21" spans="1:6" s="16" customFormat="1" ht="17.55" customHeight="1" x14ac:dyDescent="0.3">
      <c r="A21" s="96" t="s">
        <v>187</v>
      </c>
      <c r="B21" s="96" t="s">
        <v>585</v>
      </c>
      <c r="C21" s="95" t="s">
        <v>7</v>
      </c>
      <c r="D21" s="91"/>
      <c r="E21" s="92"/>
      <c r="F21" s="93">
        <f t="shared" si="0"/>
        <v>0</v>
      </c>
    </row>
    <row r="22" spans="1:6" s="16" customFormat="1" ht="17.55" customHeight="1" x14ac:dyDescent="0.3">
      <c r="A22" s="89" t="s">
        <v>586</v>
      </c>
      <c r="B22" s="89"/>
      <c r="C22" s="90"/>
      <c r="D22" s="76"/>
      <c r="E22" s="77"/>
      <c r="F22" s="78"/>
    </row>
    <row r="23" spans="1:6" s="16" customFormat="1" ht="17.55" customHeight="1" x14ac:dyDescent="0.3">
      <c r="A23" s="94" t="s">
        <v>188</v>
      </c>
      <c r="B23" s="94" t="s">
        <v>588</v>
      </c>
      <c r="C23" s="95"/>
      <c r="D23" s="91"/>
      <c r="E23" s="92"/>
      <c r="F23" s="93">
        <f t="shared" si="0"/>
        <v>0</v>
      </c>
    </row>
    <row r="24" spans="1:6" s="16" customFormat="1" ht="17.55" customHeight="1" x14ac:dyDescent="0.3">
      <c r="A24" s="96" t="s">
        <v>189</v>
      </c>
      <c r="B24" s="96" t="s">
        <v>589</v>
      </c>
      <c r="C24" s="95" t="s">
        <v>7</v>
      </c>
      <c r="D24" s="91"/>
      <c r="E24" s="92"/>
      <c r="F24" s="93">
        <f t="shared" si="0"/>
        <v>0</v>
      </c>
    </row>
    <row r="25" spans="1:6" s="16" customFormat="1" ht="17.55" customHeight="1" x14ac:dyDescent="0.3">
      <c r="A25" s="96" t="s">
        <v>190</v>
      </c>
      <c r="B25" s="96" t="s">
        <v>590</v>
      </c>
      <c r="C25" s="95" t="s">
        <v>5</v>
      </c>
      <c r="D25" s="91"/>
      <c r="E25" s="92"/>
      <c r="F25" s="93"/>
    </row>
    <row r="26" spans="1:6" s="16" customFormat="1" ht="17.55" customHeight="1" x14ac:dyDescent="0.3">
      <c r="A26" s="94" t="s">
        <v>191</v>
      </c>
      <c r="B26" s="94" t="s">
        <v>591</v>
      </c>
      <c r="C26" s="95"/>
      <c r="D26" s="91"/>
      <c r="E26" s="92"/>
      <c r="F26" s="93">
        <f t="shared" si="0"/>
        <v>0</v>
      </c>
    </row>
    <row r="27" spans="1:6" s="16" customFormat="1" ht="17.55" customHeight="1" x14ac:dyDescent="0.3">
      <c r="A27" s="96" t="s">
        <v>192</v>
      </c>
      <c r="B27" s="96" t="s">
        <v>221</v>
      </c>
      <c r="C27" s="95" t="s">
        <v>4</v>
      </c>
      <c r="D27" s="91"/>
      <c r="E27" s="92"/>
      <c r="F27" s="93">
        <f t="shared" si="0"/>
        <v>0</v>
      </c>
    </row>
    <row r="28" spans="1:6" s="16" customFormat="1" ht="17.55" customHeight="1" x14ac:dyDescent="0.3">
      <c r="A28" s="96" t="s">
        <v>193</v>
      </c>
      <c r="B28" s="96" t="s">
        <v>222</v>
      </c>
      <c r="C28" s="95" t="s">
        <v>4</v>
      </c>
      <c r="D28" s="91"/>
      <c r="E28" s="92"/>
      <c r="F28" s="93">
        <f t="shared" si="0"/>
        <v>0</v>
      </c>
    </row>
    <row r="29" spans="1:6" s="16" customFormat="1" ht="17.55" customHeight="1" x14ac:dyDescent="0.3">
      <c r="A29" s="94" t="s">
        <v>194</v>
      </c>
      <c r="B29" s="94" t="s">
        <v>336</v>
      </c>
      <c r="C29" s="95" t="s">
        <v>4</v>
      </c>
      <c r="D29" s="91"/>
      <c r="E29" s="92"/>
      <c r="F29" s="93">
        <f t="shared" si="0"/>
        <v>0</v>
      </c>
    </row>
    <row r="30" spans="1:6" s="16" customFormat="1" ht="17.55" customHeight="1" x14ac:dyDescent="0.3">
      <c r="A30" s="11"/>
      <c r="B30" s="61"/>
      <c r="C30" s="62"/>
      <c r="D30" s="63"/>
      <c r="E30" s="62"/>
      <c r="F30" s="64"/>
    </row>
    <row r="31" spans="1:6" s="27" customFormat="1" ht="17.55" customHeight="1" x14ac:dyDescent="0.3">
      <c r="A31" s="26"/>
      <c r="B31" s="27" t="s">
        <v>476</v>
      </c>
      <c r="D31" s="28"/>
      <c r="E31" s="7"/>
      <c r="F31" s="65">
        <f>SUM(F8:F30)</f>
        <v>0</v>
      </c>
    </row>
    <row r="32" spans="1:6" s="27" customFormat="1" ht="17.55" customHeight="1" x14ac:dyDescent="0.3">
      <c r="A32" s="26"/>
      <c r="B32" s="30" t="s">
        <v>38</v>
      </c>
      <c r="D32" s="28"/>
      <c r="E32" s="7"/>
      <c r="F32" s="66">
        <f>F31*0.2</f>
        <v>0</v>
      </c>
    </row>
    <row r="33" spans="1:8" s="34" customFormat="1" ht="16.899999999999999" customHeight="1" x14ac:dyDescent="0.3">
      <c r="A33" s="31"/>
      <c r="B33" s="32" t="s">
        <v>477</v>
      </c>
      <c r="C33" s="33"/>
      <c r="D33" s="8"/>
      <c r="E33" s="29"/>
      <c r="F33" s="67">
        <f>F31+F32</f>
        <v>0</v>
      </c>
    </row>
    <row r="34" spans="1:8" ht="16.899999999999999" customHeight="1" x14ac:dyDescent="0.35"/>
    <row r="35" spans="1:8" ht="16.899999999999999" customHeight="1" x14ac:dyDescent="0.3">
      <c r="B35" s="35" t="s">
        <v>67</v>
      </c>
      <c r="C35" s="84" t="s">
        <v>68</v>
      </c>
      <c r="D35" s="84"/>
      <c r="E35" s="84"/>
    </row>
    <row r="36" spans="1:8" ht="100.05" customHeight="1" x14ac:dyDescent="0.35">
      <c r="B36" s="36"/>
      <c r="C36" s="85"/>
      <c r="D36" s="85"/>
      <c r="E36" s="85"/>
    </row>
    <row r="37" spans="1:8" ht="16.899999999999999" customHeight="1" x14ac:dyDescent="0.35"/>
    <row r="38" spans="1:8" s="16" customFormat="1" ht="17.55" customHeight="1" x14ac:dyDescent="0.3">
      <c r="A38" s="86" t="s">
        <v>223</v>
      </c>
      <c r="B38" s="86"/>
      <c r="C38" s="37"/>
      <c r="D38" s="37"/>
      <c r="E38" s="23"/>
      <c r="F38" s="24"/>
      <c r="G38" s="42"/>
      <c r="H38" s="38"/>
    </row>
    <row r="39" spans="1:8" s="16" customFormat="1" ht="17.55" customHeight="1" x14ac:dyDescent="0.3">
      <c r="A39" s="71" t="s">
        <v>592</v>
      </c>
      <c r="B39" s="45"/>
      <c r="C39" s="45"/>
      <c r="D39" s="45"/>
      <c r="E39" s="47"/>
      <c r="F39" s="72"/>
      <c r="G39" s="42"/>
      <c r="H39" s="38"/>
    </row>
    <row r="40" spans="1:8" s="16" customFormat="1" ht="17.55" customHeight="1" x14ac:dyDescent="0.3">
      <c r="A40" s="89" t="s">
        <v>586</v>
      </c>
      <c r="B40" s="89" t="s">
        <v>587</v>
      </c>
      <c r="C40" s="90" t="s">
        <v>7</v>
      </c>
      <c r="D40" s="76"/>
      <c r="E40" s="77"/>
      <c r="F40" s="78">
        <f t="shared" ref="F40" si="2">D40-E40</f>
        <v>0</v>
      </c>
      <c r="G40" s="42"/>
      <c r="H40" s="38"/>
    </row>
    <row r="41" spans="1:8" ht="17.55" customHeight="1" x14ac:dyDescent="0.35"/>
    <row r="42" spans="1:8" ht="17.55" customHeight="1" x14ac:dyDescent="0.35"/>
    <row r="43" spans="1:8" ht="17.55" customHeight="1" x14ac:dyDescent="0.35"/>
  </sheetData>
  <mergeCells count="3">
    <mergeCell ref="C35:E35"/>
    <mergeCell ref="C36:E36"/>
    <mergeCell ref="A38:B38"/>
  </mergeCells>
  <pageMargins left="0.25" right="0.25" top="0.75" bottom="0.75" header="0.3" footer="0.3"/>
  <pageSetup paperSize="9" scale="82" fitToHeight="0" orientation="portrait" horizontalDpi="4294967292" verticalDpi="4294967292" r:id="rId1"/>
  <headerFooter alignWithMargins="0"/>
  <rowBreaks count="1" manualBreakCount="1">
    <brk id="43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D07E-7CDF-4025-B604-BBC95ADF625C}">
  <sheetPr>
    <pageSetUpPr fitToPage="1"/>
  </sheetPr>
  <dimension ref="A1:H153"/>
  <sheetViews>
    <sheetView tabSelected="1" showRuler="0" view="pageBreakPreview" topLeftCell="A117" zoomScale="90" zoomScaleNormal="100" zoomScaleSheetLayoutView="90" workbookViewId="0">
      <pane xSplit="2" topLeftCell="C1" activePane="topRight" state="frozen"/>
      <selection activeCell="F95" sqref="F95"/>
      <selection pane="topRight" activeCell="B129" sqref="B129"/>
    </sheetView>
  </sheetViews>
  <sheetFormatPr baseColWidth="10" defaultRowHeight="12.75" x14ac:dyDescent="0.35"/>
  <cols>
    <col min="1" max="1" width="8.17578125" style="2" customWidth="1"/>
    <col min="2" max="2" width="63.17578125" style="1" customWidth="1"/>
    <col min="3" max="3" width="5.64453125" customWidth="1"/>
    <col min="4" max="4" width="8.17578125" customWidth="1"/>
    <col min="5" max="6" width="10.64453125" customWidth="1"/>
  </cols>
  <sheetData>
    <row r="1" spans="1:6" ht="17.55" customHeight="1" thickBot="1" x14ac:dyDescent="0.4"/>
    <row r="2" spans="1:6" ht="30" customHeight="1" thickTop="1" thickBot="1" x14ac:dyDescent="0.35">
      <c r="B2" s="3" t="s">
        <v>25</v>
      </c>
    </row>
    <row r="3" spans="1:6" ht="40.049999999999997" customHeight="1" thickTop="1" thickBot="1" x14ac:dyDescent="0.35">
      <c r="B3" s="49" t="s">
        <v>225</v>
      </c>
    </row>
    <row r="4" spans="1:6" ht="30" customHeight="1" thickTop="1" thickBot="1" x14ac:dyDescent="0.35">
      <c r="B4" s="4" t="str">
        <f>B8</f>
        <v>LOT 09 - PLOMBERIE - ELECTRICITÉ - CHAUFFAGE - VENTILATION</v>
      </c>
    </row>
    <row r="5" spans="1:6" ht="17.55" customHeight="1" thickTop="1" x14ac:dyDescent="0.35"/>
    <row r="6" spans="1:6" s="10" customFormat="1" ht="17.55" customHeight="1" x14ac:dyDescent="0.35">
      <c r="A6" s="5" t="str">
        <f>B8</f>
        <v>LOT 09 - PLOMBERIE - ELECTRICITÉ - CHAUFFAGE - VENTILATION</v>
      </c>
      <c r="B6" s="6"/>
      <c r="C6" s="7"/>
      <c r="D6" s="8"/>
      <c r="E6" s="9"/>
      <c r="F6" s="7"/>
    </row>
    <row r="7" spans="1:6" s="16" customFormat="1" ht="17.55" customHeight="1" x14ac:dyDescent="0.35">
      <c r="A7" s="11"/>
      <c r="B7" s="12"/>
      <c r="C7" s="13" t="s">
        <v>0</v>
      </c>
      <c r="D7" s="14" t="s">
        <v>39</v>
      </c>
      <c r="E7" s="13" t="s">
        <v>1</v>
      </c>
      <c r="F7" s="15" t="s">
        <v>2</v>
      </c>
    </row>
    <row r="8" spans="1:6" s="16" customFormat="1" ht="17.55" customHeight="1" x14ac:dyDescent="0.3">
      <c r="A8" s="17"/>
      <c r="B8" s="18" t="s">
        <v>594</v>
      </c>
      <c r="C8" s="19"/>
      <c r="D8" s="20"/>
      <c r="E8" s="21"/>
      <c r="F8" s="21"/>
    </row>
    <row r="9" spans="1:6" s="16" customFormat="1" ht="17.55" customHeight="1" x14ac:dyDescent="0.3">
      <c r="A9" s="22" t="s">
        <v>195</v>
      </c>
      <c r="B9" s="22" t="s">
        <v>27</v>
      </c>
      <c r="C9" s="50"/>
      <c r="D9" s="20"/>
      <c r="E9" s="21"/>
      <c r="F9" s="21"/>
    </row>
    <row r="10" spans="1:6" s="16" customFormat="1" ht="17.55" customHeight="1" x14ac:dyDescent="0.3">
      <c r="A10" s="22" t="s">
        <v>196</v>
      </c>
      <c r="B10" s="22" t="s">
        <v>595</v>
      </c>
      <c r="C10" s="50"/>
      <c r="D10" s="20"/>
      <c r="E10" s="21"/>
      <c r="F10" s="21"/>
    </row>
    <row r="11" spans="1:6" s="16" customFormat="1" ht="17.55" customHeight="1" x14ac:dyDescent="0.3">
      <c r="A11" s="51" t="s">
        <v>596</v>
      </c>
      <c r="B11" s="51" t="s">
        <v>597</v>
      </c>
      <c r="C11" s="50"/>
      <c r="D11" s="20"/>
      <c r="E11" s="21"/>
      <c r="F11" s="59">
        <f>D11*E11</f>
        <v>0</v>
      </c>
    </row>
    <row r="12" spans="1:6" s="16" customFormat="1" ht="17.55" customHeight="1" x14ac:dyDescent="0.3">
      <c r="A12" s="51" t="s">
        <v>598</v>
      </c>
      <c r="B12" s="51" t="s">
        <v>599</v>
      </c>
      <c r="C12" s="50"/>
      <c r="D12" s="20"/>
      <c r="E12" s="21"/>
      <c r="F12" s="59">
        <f t="shared" ref="F12:F41" si="0">D12*E12</f>
        <v>0</v>
      </c>
    </row>
    <row r="13" spans="1:6" s="16" customFormat="1" ht="17.55" customHeight="1" x14ac:dyDescent="0.3">
      <c r="A13" s="51" t="s">
        <v>600</v>
      </c>
      <c r="B13" s="51" t="s">
        <v>601</v>
      </c>
      <c r="C13" s="50"/>
      <c r="D13" s="20"/>
      <c r="E13" s="21"/>
      <c r="F13" s="59">
        <f t="shared" si="0"/>
        <v>0</v>
      </c>
    </row>
    <row r="14" spans="1:6" s="16" customFormat="1" ht="17.55" customHeight="1" x14ac:dyDescent="0.3">
      <c r="A14" s="51" t="s">
        <v>602</v>
      </c>
      <c r="B14" s="51" t="s">
        <v>603</v>
      </c>
      <c r="C14" s="50"/>
      <c r="D14" s="20"/>
      <c r="E14" s="21"/>
      <c r="F14" s="59">
        <f t="shared" si="0"/>
        <v>0</v>
      </c>
    </row>
    <row r="15" spans="1:6" s="16" customFormat="1" ht="17.55" customHeight="1" x14ac:dyDescent="0.3">
      <c r="A15" s="51" t="s">
        <v>604</v>
      </c>
      <c r="B15" s="51" t="s">
        <v>605</v>
      </c>
      <c r="C15" s="50"/>
      <c r="D15" s="20"/>
      <c r="E15" s="21"/>
      <c r="F15" s="59">
        <f t="shared" si="0"/>
        <v>0</v>
      </c>
    </row>
    <row r="16" spans="1:6" s="16" customFormat="1" ht="17.55" customHeight="1" x14ac:dyDescent="0.3">
      <c r="A16" s="51" t="s">
        <v>606</v>
      </c>
      <c r="B16" s="51" t="s">
        <v>607</v>
      </c>
      <c r="C16" s="50"/>
      <c r="D16" s="20"/>
      <c r="E16" s="21"/>
      <c r="F16" s="59">
        <f t="shared" si="0"/>
        <v>0</v>
      </c>
    </row>
    <row r="17" spans="1:6" s="16" customFormat="1" ht="17.55" customHeight="1" x14ac:dyDescent="0.3">
      <c r="A17" s="51" t="s">
        <v>608</v>
      </c>
      <c r="B17" s="51" t="s">
        <v>609</v>
      </c>
      <c r="C17" s="50"/>
      <c r="D17" s="20"/>
      <c r="E17" s="21"/>
      <c r="F17" s="59">
        <f t="shared" si="0"/>
        <v>0</v>
      </c>
    </row>
    <row r="18" spans="1:6" s="16" customFormat="1" ht="17.55" customHeight="1" x14ac:dyDescent="0.3">
      <c r="A18" s="51" t="s">
        <v>610</v>
      </c>
      <c r="B18" s="51" t="s">
        <v>611</v>
      </c>
      <c r="C18" s="50"/>
      <c r="D18" s="20"/>
      <c r="E18" s="21"/>
      <c r="F18" s="59">
        <f t="shared" si="0"/>
        <v>0</v>
      </c>
    </row>
    <row r="19" spans="1:6" s="16" customFormat="1" ht="17.55" customHeight="1" x14ac:dyDescent="0.3">
      <c r="A19" s="51" t="s">
        <v>612</v>
      </c>
      <c r="B19" s="51" t="s">
        <v>613</v>
      </c>
      <c r="C19" s="50"/>
      <c r="D19" s="20"/>
      <c r="E19" s="21"/>
      <c r="F19" s="59">
        <f t="shared" si="0"/>
        <v>0</v>
      </c>
    </row>
    <row r="20" spans="1:6" s="16" customFormat="1" ht="17.55" customHeight="1" x14ac:dyDescent="0.3">
      <c r="A20" s="51" t="s">
        <v>614</v>
      </c>
      <c r="B20" s="51" t="s">
        <v>615</v>
      </c>
      <c r="C20" s="50"/>
      <c r="D20" s="20"/>
      <c r="E20" s="21"/>
      <c r="F20" s="59">
        <f t="shared" si="0"/>
        <v>0</v>
      </c>
    </row>
    <row r="21" spans="1:6" s="16" customFormat="1" ht="17.55" customHeight="1" x14ac:dyDescent="0.3">
      <c r="A21" s="51" t="s">
        <v>616</v>
      </c>
      <c r="B21" s="51" t="s">
        <v>617</v>
      </c>
      <c r="C21" s="50"/>
      <c r="D21" s="20"/>
      <c r="E21" s="21"/>
      <c r="F21" s="59">
        <f t="shared" si="0"/>
        <v>0</v>
      </c>
    </row>
    <row r="22" spans="1:6" s="16" customFormat="1" ht="17.55" customHeight="1" x14ac:dyDescent="0.3">
      <c r="A22" s="51" t="s">
        <v>618</v>
      </c>
      <c r="B22" s="51" t="s">
        <v>619</v>
      </c>
      <c r="C22" s="50"/>
      <c r="D22" s="20"/>
      <c r="E22" s="21"/>
      <c r="F22" s="59">
        <f t="shared" si="0"/>
        <v>0</v>
      </c>
    </row>
    <row r="23" spans="1:6" s="16" customFormat="1" ht="17.55" customHeight="1" x14ac:dyDescent="0.3">
      <c r="A23" s="22" t="s">
        <v>197</v>
      </c>
      <c r="B23" s="22" t="s">
        <v>620</v>
      </c>
      <c r="C23" s="50"/>
      <c r="D23" s="20"/>
      <c r="E23" s="21"/>
      <c r="F23" s="59">
        <f t="shared" si="0"/>
        <v>0</v>
      </c>
    </row>
    <row r="24" spans="1:6" s="16" customFormat="1" ht="17.55" customHeight="1" x14ac:dyDescent="0.3">
      <c r="A24" s="51" t="s">
        <v>198</v>
      </c>
      <c r="B24" s="51" t="s">
        <v>621</v>
      </c>
      <c r="C24" s="50" t="s">
        <v>4</v>
      </c>
      <c r="D24" s="20"/>
      <c r="E24" s="21"/>
      <c r="F24" s="59">
        <f t="shared" si="0"/>
        <v>0</v>
      </c>
    </row>
    <row r="25" spans="1:6" s="16" customFormat="1" ht="17.55" customHeight="1" x14ac:dyDescent="0.3">
      <c r="A25" s="51" t="s">
        <v>199</v>
      </c>
      <c r="B25" s="51" t="s">
        <v>622</v>
      </c>
      <c r="C25" s="50" t="s">
        <v>4</v>
      </c>
      <c r="D25" s="20"/>
      <c r="E25" s="21"/>
      <c r="F25" s="59">
        <f t="shared" si="0"/>
        <v>0</v>
      </c>
    </row>
    <row r="26" spans="1:6" s="16" customFormat="1" ht="17.55" customHeight="1" x14ac:dyDescent="0.3">
      <c r="A26" s="51" t="s">
        <v>200</v>
      </c>
      <c r="B26" s="51" t="s">
        <v>623</v>
      </c>
      <c r="C26" s="50" t="s">
        <v>4</v>
      </c>
      <c r="D26" s="20"/>
      <c r="E26" s="21"/>
      <c r="F26" s="59">
        <f t="shared" si="0"/>
        <v>0</v>
      </c>
    </row>
    <row r="27" spans="1:6" s="16" customFormat="1" ht="17.55" customHeight="1" x14ac:dyDescent="0.3">
      <c r="A27" s="51" t="s">
        <v>624</v>
      </c>
      <c r="B27" s="51" t="s">
        <v>625</v>
      </c>
      <c r="C27" s="50"/>
      <c r="D27" s="20"/>
      <c r="E27" s="21"/>
      <c r="F27" s="59">
        <f t="shared" si="0"/>
        <v>0</v>
      </c>
    </row>
    <row r="28" spans="1:6" s="16" customFormat="1" ht="17.55" customHeight="1" x14ac:dyDescent="0.3">
      <c r="A28" s="51"/>
      <c r="B28" s="97" t="s">
        <v>765</v>
      </c>
      <c r="C28" s="50" t="s">
        <v>3</v>
      </c>
      <c r="D28" s="20"/>
      <c r="E28" s="21"/>
      <c r="F28" s="59">
        <f t="shared" si="0"/>
        <v>0</v>
      </c>
    </row>
    <row r="29" spans="1:6" s="16" customFormat="1" ht="17.55" customHeight="1" x14ac:dyDescent="0.3">
      <c r="A29" s="51"/>
      <c r="B29" s="98" t="s">
        <v>766</v>
      </c>
      <c r="C29" s="50" t="s">
        <v>3</v>
      </c>
      <c r="D29" s="20"/>
      <c r="E29" s="21"/>
      <c r="F29" s="59">
        <f t="shared" si="0"/>
        <v>0</v>
      </c>
    </row>
    <row r="30" spans="1:6" s="16" customFormat="1" ht="17.55" customHeight="1" x14ac:dyDescent="0.3">
      <c r="A30" s="51" t="s">
        <v>626</v>
      </c>
      <c r="B30" s="51" t="s">
        <v>627</v>
      </c>
      <c r="C30" s="50"/>
      <c r="D30" s="20"/>
      <c r="E30" s="21"/>
      <c r="F30" s="59">
        <f t="shared" si="0"/>
        <v>0</v>
      </c>
    </row>
    <row r="31" spans="1:6" s="16" customFormat="1" ht="17.55" customHeight="1" x14ac:dyDescent="0.3">
      <c r="A31" s="51"/>
      <c r="B31" s="97" t="s">
        <v>767</v>
      </c>
      <c r="C31" s="50" t="s">
        <v>3</v>
      </c>
      <c r="D31" s="20"/>
      <c r="E31" s="21"/>
      <c r="F31" s="59">
        <f t="shared" si="0"/>
        <v>0</v>
      </c>
    </row>
    <row r="32" spans="1:6" s="16" customFormat="1" ht="17.55" customHeight="1" x14ac:dyDescent="0.3">
      <c r="A32" s="51"/>
      <c r="B32" s="98" t="s">
        <v>768</v>
      </c>
      <c r="C32" s="50" t="s">
        <v>3</v>
      </c>
      <c r="D32" s="20"/>
      <c r="E32" s="21"/>
      <c r="F32" s="59">
        <f t="shared" si="0"/>
        <v>0</v>
      </c>
    </row>
    <row r="33" spans="1:6" s="16" customFormat="1" ht="17.55" customHeight="1" x14ac:dyDescent="0.3">
      <c r="A33" s="22" t="s">
        <v>201</v>
      </c>
      <c r="B33" s="22" t="s">
        <v>628</v>
      </c>
      <c r="C33" s="50"/>
      <c r="D33" s="20"/>
      <c r="E33" s="21"/>
      <c r="F33" s="59">
        <f t="shared" si="0"/>
        <v>0</v>
      </c>
    </row>
    <row r="34" spans="1:6" s="16" customFormat="1" ht="17.55" customHeight="1" x14ac:dyDescent="0.3">
      <c r="A34" s="51" t="s">
        <v>202</v>
      </c>
      <c r="B34" s="51" t="s">
        <v>629</v>
      </c>
      <c r="C34" s="50" t="s">
        <v>4</v>
      </c>
      <c r="D34" s="20"/>
      <c r="E34" s="21"/>
      <c r="F34" s="59">
        <f t="shared" si="0"/>
        <v>0</v>
      </c>
    </row>
    <row r="35" spans="1:6" s="16" customFormat="1" ht="17.55" customHeight="1" x14ac:dyDescent="0.3">
      <c r="A35" s="51" t="s">
        <v>203</v>
      </c>
      <c r="B35" s="51" t="s">
        <v>630</v>
      </c>
      <c r="C35" s="50" t="s">
        <v>4</v>
      </c>
      <c r="D35" s="20"/>
      <c r="E35" s="21"/>
      <c r="F35" s="59">
        <f t="shared" si="0"/>
        <v>0</v>
      </c>
    </row>
    <row r="36" spans="1:6" s="16" customFormat="1" ht="17.55" customHeight="1" x14ac:dyDescent="0.3">
      <c r="A36" s="51" t="s">
        <v>204</v>
      </c>
      <c r="B36" s="51" t="s">
        <v>631</v>
      </c>
      <c r="C36" s="50" t="s">
        <v>4</v>
      </c>
      <c r="D36" s="20"/>
      <c r="E36" s="21"/>
      <c r="F36" s="59">
        <f t="shared" si="0"/>
        <v>0</v>
      </c>
    </row>
    <row r="37" spans="1:6" s="16" customFormat="1" ht="17.55" customHeight="1" x14ac:dyDescent="0.3">
      <c r="A37" s="74" t="s">
        <v>205</v>
      </c>
      <c r="B37" s="74"/>
      <c r="C37" s="99"/>
      <c r="D37" s="43"/>
      <c r="E37" s="44"/>
      <c r="F37" s="80"/>
    </row>
    <row r="38" spans="1:6" s="16" customFormat="1" ht="17.55" customHeight="1" x14ac:dyDescent="0.3">
      <c r="A38" s="22" t="s">
        <v>206</v>
      </c>
      <c r="B38" s="22" t="s">
        <v>633</v>
      </c>
      <c r="C38" s="50"/>
      <c r="D38" s="20"/>
      <c r="E38" s="21"/>
      <c r="F38" s="59">
        <f t="shared" si="0"/>
        <v>0</v>
      </c>
    </row>
    <row r="39" spans="1:6" s="16" customFormat="1" ht="17.55" customHeight="1" x14ac:dyDescent="0.3">
      <c r="A39" s="51" t="s">
        <v>207</v>
      </c>
      <c r="B39" s="51" t="s">
        <v>634</v>
      </c>
      <c r="C39" s="50" t="s">
        <v>4</v>
      </c>
      <c r="D39" s="20"/>
      <c r="E39" s="21"/>
      <c r="F39" s="59">
        <f t="shared" si="0"/>
        <v>0</v>
      </c>
    </row>
    <row r="40" spans="1:6" s="16" customFormat="1" ht="17.55" customHeight="1" x14ac:dyDescent="0.3">
      <c r="A40" s="74" t="s">
        <v>208</v>
      </c>
      <c r="B40" s="74"/>
      <c r="C40" s="81"/>
      <c r="D40" s="43"/>
      <c r="E40" s="44"/>
      <c r="F40" s="80"/>
    </row>
    <row r="41" spans="1:6" s="16" customFormat="1" ht="17.55" customHeight="1" x14ac:dyDescent="0.3">
      <c r="A41" s="22" t="s">
        <v>209</v>
      </c>
      <c r="B41" s="22" t="s">
        <v>90</v>
      </c>
      <c r="C41" s="50" t="s">
        <v>4</v>
      </c>
      <c r="D41" s="20"/>
      <c r="E41" s="21"/>
      <c r="F41" s="59">
        <f t="shared" si="0"/>
        <v>0</v>
      </c>
    </row>
    <row r="42" spans="1:6" s="16" customFormat="1" ht="17.55" customHeight="1" x14ac:dyDescent="0.3">
      <c r="A42" s="52" t="s">
        <v>210</v>
      </c>
      <c r="B42" s="52" t="s">
        <v>251</v>
      </c>
      <c r="C42" s="53"/>
      <c r="D42" s="54"/>
      <c r="E42" s="55"/>
      <c r="F42" s="60">
        <f>D42*E42</f>
        <v>0</v>
      </c>
    </row>
    <row r="43" spans="1:6" s="16" customFormat="1" ht="17.55" customHeight="1" x14ac:dyDescent="0.3">
      <c r="A43" s="52" t="s">
        <v>211</v>
      </c>
      <c r="B43" s="52" t="s">
        <v>636</v>
      </c>
      <c r="C43" s="56"/>
      <c r="D43" s="54"/>
      <c r="E43" s="55"/>
      <c r="F43" s="60">
        <f t="shared" ref="F43:F131" si="1">D43*E43</f>
        <v>0</v>
      </c>
    </row>
    <row r="44" spans="1:6" s="16" customFormat="1" ht="17.55" customHeight="1" x14ac:dyDescent="0.3">
      <c r="A44" s="57" t="s">
        <v>637</v>
      </c>
      <c r="B44" s="57" t="s">
        <v>638</v>
      </c>
      <c r="C44" s="56" t="s">
        <v>4</v>
      </c>
      <c r="D44" s="54"/>
      <c r="E44" s="55"/>
      <c r="F44" s="60">
        <f t="shared" si="1"/>
        <v>0</v>
      </c>
    </row>
    <row r="45" spans="1:6" s="16" customFormat="1" ht="17.55" customHeight="1" x14ac:dyDescent="0.3">
      <c r="A45" s="57" t="s">
        <v>639</v>
      </c>
      <c r="B45" s="57" t="s">
        <v>640</v>
      </c>
      <c r="C45" s="56" t="s">
        <v>4</v>
      </c>
      <c r="D45" s="54"/>
      <c r="E45" s="55"/>
      <c r="F45" s="60">
        <f t="shared" si="1"/>
        <v>0</v>
      </c>
    </row>
    <row r="46" spans="1:6" s="16" customFormat="1" ht="17.55" customHeight="1" x14ac:dyDescent="0.3">
      <c r="A46" s="57" t="s">
        <v>641</v>
      </c>
      <c r="B46" s="57" t="s">
        <v>642</v>
      </c>
      <c r="C46" s="56" t="s">
        <v>4</v>
      </c>
      <c r="D46" s="54"/>
      <c r="E46" s="55"/>
      <c r="F46" s="60">
        <f t="shared" si="1"/>
        <v>0</v>
      </c>
    </row>
    <row r="47" spans="1:6" s="16" customFormat="1" ht="17.55" customHeight="1" x14ac:dyDescent="0.3">
      <c r="A47" s="57" t="s">
        <v>643</v>
      </c>
      <c r="B47" s="57" t="s">
        <v>644</v>
      </c>
      <c r="C47" s="56" t="s">
        <v>4</v>
      </c>
      <c r="D47" s="54"/>
      <c r="E47" s="55"/>
      <c r="F47" s="60">
        <f t="shared" si="1"/>
        <v>0</v>
      </c>
    </row>
    <row r="48" spans="1:6" s="16" customFormat="1" ht="17.55" customHeight="1" x14ac:dyDescent="0.3">
      <c r="A48" s="57" t="s">
        <v>645</v>
      </c>
      <c r="B48" s="57" t="s">
        <v>646</v>
      </c>
      <c r="C48" s="56" t="s">
        <v>4</v>
      </c>
      <c r="D48" s="54"/>
      <c r="E48" s="55"/>
      <c r="F48" s="60">
        <f t="shared" si="1"/>
        <v>0</v>
      </c>
    </row>
    <row r="49" spans="1:6" s="16" customFormat="1" ht="17.55" customHeight="1" x14ac:dyDescent="0.3">
      <c r="A49" s="57" t="s">
        <v>647</v>
      </c>
      <c r="B49" s="57" t="s">
        <v>648</v>
      </c>
      <c r="C49" s="56" t="s">
        <v>4</v>
      </c>
      <c r="D49" s="54"/>
      <c r="E49" s="55"/>
      <c r="F49" s="60">
        <f t="shared" si="1"/>
        <v>0</v>
      </c>
    </row>
    <row r="50" spans="1:6" s="16" customFormat="1" ht="17.55" customHeight="1" x14ac:dyDescent="0.3">
      <c r="A50" s="57" t="s">
        <v>649</v>
      </c>
      <c r="B50" s="57" t="s">
        <v>650</v>
      </c>
      <c r="C50" s="56" t="s">
        <v>4</v>
      </c>
      <c r="D50" s="54"/>
      <c r="E50" s="55"/>
      <c r="F50" s="60">
        <f t="shared" si="1"/>
        <v>0</v>
      </c>
    </row>
    <row r="51" spans="1:6" s="16" customFormat="1" ht="17.55" customHeight="1" x14ac:dyDescent="0.3">
      <c r="A51" s="57" t="s">
        <v>651</v>
      </c>
      <c r="B51" s="57" t="s">
        <v>652</v>
      </c>
      <c r="C51" s="56" t="s">
        <v>4</v>
      </c>
      <c r="D51" s="54"/>
      <c r="E51" s="55"/>
      <c r="F51" s="60">
        <f t="shared" si="1"/>
        <v>0</v>
      </c>
    </row>
    <row r="52" spans="1:6" s="16" customFormat="1" ht="17.55" customHeight="1" x14ac:dyDescent="0.3">
      <c r="A52" s="57" t="s">
        <v>653</v>
      </c>
      <c r="B52" s="57" t="s">
        <v>654</v>
      </c>
      <c r="C52" s="56" t="s">
        <v>4</v>
      </c>
      <c r="D52" s="54"/>
      <c r="E52" s="55"/>
      <c r="F52" s="60">
        <f t="shared" si="1"/>
        <v>0</v>
      </c>
    </row>
    <row r="53" spans="1:6" s="16" customFormat="1" ht="17.55" customHeight="1" x14ac:dyDescent="0.3">
      <c r="A53" s="57" t="s">
        <v>655</v>
      </c>
      <c r="B53" s="57" t="s">
        <v>656</v>
      </c>
      <c r="C53" s="56"/>
      <c r="D53" s="54"/>
      <c r="E53" s="55"/>
      <c r="F53" s="60">
        <f t="shared" si="1"/>
        <v>0</v>
      </c>
    </row>
    <row r="54" spans="1:6" s="16" customFormat="1" ht="17.55" customHeight="1" x14ac:dyDescent="0.3">
      <c r="A54" s="57" t="s">
        <v>657</v>
      </c>
      <c r="B54" s="57" t="s">
        <v>658</v>
      </c>
      <c r="C54" s="56" t="s">
        <v>4</v>
      </c>
      <c r="D54" s="54"/>
      <c r="E54" s="55"/>
      <c r="F54" s="60">
        <f t="shared" si="1"/>
        <v>0</v>
      </c>
    </row>
    <row r="55" spans="1:6" s="16" customFormat="1" ht="17.55" customHeight="1" x14ac:dyDescent="0.3">
      <c r="A55" s="57"/>
      <c r="B55" s="100" t="s">
        <v>769</v>
      </c>
      <c r="C55" s="56"/>
      <c r="D55" s="54"/>
      <c r="E55" s="55"/>
      <c r="F55" s="60">
        <f t="shared" si="1"/>
        <v>0</v>
      </c>
    </row>
    <row r="56" spans="1:6" s="16" customFormat="1" ht="17.55" customHeight="1" x14ac:dyDescent="0.3">
      <c r="A56" s="57"/>
      <c r="B56" s="100" t="s">
        <v>770</v>
      </c>
      <c r="C56" s="56"/>
      <c r="D56" s="54"/>
      <c r="E56" s="55"/>
      <c r="F56" s="60">
        <f t="shared" si="1"/>
        <v>0</v>
      </c>
    </row>
    <row r="57" spans="1:6" s="16" customFormat="1" ht="17.55" customHeight="1" x14ac:dyDescent="0.3">
      <c r="A57" s="57" t="s">
        <v>659</v>
      </c>
      <c r="B57" s="57" t="s">
        <v>660</v>
      </c>
      <c r="C57" s="56" t="s">
        <v>4</v>
      </c>
      <c r="D57" s="54"/>
      <c r="E57" s="55"/>
      <c r="F57" s="60">
        <f t="shared" si="1"/>
        <v>0</v>
      </c>
    </row>
    <row r="58" spans="1:6" s="16" customFormat="1" ht="17.55" customHeight="1" x14ac:dyDescent="0.3">
      <c r="A58" s="57" t="s">
        <v>661</v>
      </c>
      <c r="B58" s="57" t="s">
        <v>662</v>
      </c>
      <c r="C58" s="56" t="s">
        <v>4</v>
      </c>
      <c r="D58" s="54"/>
      <c r="E58" s="55"/>
      <c r="F58" s="60">
        <f t="shared" si="1"/>
        <v>0</v>
      </c>
    </row>
    <row r="59" spans="1:6" s="16" customFormat="1" ht="17.55" customHeight="1" x14ac:dyDescent="0.3">
      <c r="A59" s="57"/>
      <c r="B59" s="100" t="s">
        <v>771</v>
      </c>
      <c r="C59" s="56"/>
      <c r="D59" s="54"/>
      <c r="E59" s="55"/>
      <c r="F59" s="60">
        <f t="shared" si="1"/>
        <v>0</v>
      </c>
    </row>
    <row r="60" spans="1:6" s="16" customFormat="1" ht="17.55" customHeight="1" x14ac:dyDescent="0.3">
      <c r="A60" s="57"/>
      <c r="B60" s="100" t="s">
        <v>770</v>
      </c>
      <c r="C60" s="56"/>
      <c r="D60" s="54"/>
      <c r="E60" s="55"/>
      <c r="F60" s="60">
        <f t="shared" si="1"/>
        <v>0</v>
      </c>
    </row>
    <row r="61" spans="1:6" s="16" customFormat="1" ht="17.55" customHeight="1" x14ac:dyDescent="0.3">
      <c r="A61" s="57" t="s">
        <v>663</v>
      </c>
      <c r="B61" s="57" t="s">
        <v>664</v>
      </c>
      <c r="C61" s="56" t="s">
        <v>4</v>
      </c>
      <c r="D61" s="54"/>
      <c r="E61" s="55"/>
      <c r="F61" s="60">
        <f t="shared" si="1"/>
        <v>0</v>
      </c>
    </row>
    <row r="62" spans="1:6" s="16" customFormat="1" ht="17.55" customHeight="1" x14ac:dyDescent="0.3">
      <c r="A62" s="57" t="s">
        <v>665</v>
      </c>
      <c r="B62" s="57" t="s">
        <v>666</v>
      </c>
      <c r="C62" s="56" t="s">
        <v>4</v>
      </c>
      <c r="D62" s="54"/>
      <c r="E62" s="55"/>
      <c r="F62" s="60">
        <f t="shared" si="1"/>
        <v>0</v>
      </c>
    </row>
    <row r="63" spans="1:6" s="16" customFormat="1" ht="17.55" customHeight="1" x14ac:dyDescent="0.3">
      <c r="A63" s="57" t="s">
        <v>667</v>
      </c>
      <c r="B63" s="57" t="s">
        <v>668</v>
      </c>
      <c r="C63" s="56" t="s">
        <v>4</v>
      </c>
      <c r="D63" s="54"/>
      <c r="E63" s="55"/>
      <c r="F63" s="60">
        <f t="shared" si="1"/>
        <v>0</v>
      </c>
    </row>
    <row r="64" spans="1:6" s="16" customFormat="1" ht="17.55" customHeight="1" x14ac:dyDescent="0.3">
      <c r="A64" s="52" t="s">
        <v>669</v>
      </c>
      <c r="B64" s="52" t="s">
        <v>670</v>
      </c>
      <c r="C64" s="56"/>
      <c r="D64" s="54"/>
      <c r="E64" s="55"/>
      <c r="F64" s="60">
        <f t="shared" si="1"/>
        <v>0</v>
      </c>
    </row>
    <row r="65" spans="1:6" s="16" customFormat="1" ht="17.55" customHeight="1" x14ac:dyDescent="0.3">
      <c r="A65" s="57" t="s">
        <v>671</v>
      </c>
      <c r="B65" s="57" t="s">
        <v>672</v>
      </c>
      <c r="C65" s="56" t="s">
        <v>3</v>
      </c>
      <c r="D65" s="54"/>
      <c r="E65" s="55"/>
      <c r="F65" s="60">
        <f t="shared" si="1"/>
        <v>0</v>
      </c>
    </row>
    <row r="66" spans="1:6" s="16" customFormat="1" ht="17.55" customHeight="1" x14ac:dyDescent="0.3">
      <c r="A66" s="57" t="s">
        <v>673</v>
      </c>
      <c r="B66" s="57" t="s">
        <v>674</v>
      </c>
      <c r="C66" s="56" t="s">
        <v>3</v>
      </c>
      <c r="D66" s="54"/>
      <c r="E66" s="55"/>
      <c r="F66" s="60">
        <f t="shared" si="1"/>
        <v>0</v>
      </c>
    </row>
    <row r="67" spans="1:6" s="16" customFormat="1" ht="17.55" customHeight="1" x14ac:dyDescent="0.3">
      <c r="A67" s="57" t="s">
        <v>675</v>
      </c>
      <c r="B67" s="57" t="s">
        <v>676</v>
      </c>
      <c r="C67" s="56" t="s">
        <v>3</v>
      </c>
      <c r="D67" s="54"/>
      <c r="E67" s="55"/>
      <c r="F67" s="60">
        <f t="shared" si="1"/>
        <v>0</v>
      </c>
    </row>
    <row r="68" spans="1:6" s="16" customFormat="1" ht="17.55" customHeight="1" x14ac:dyDescent="0.3">
      <c r="A68" s="57" t="s">
        <v>677</v>
      </c>
      <c r="B68" s="57" t="s">
        <v>678</v>
      </c>
      <c r="C68" s="56" t="s">
        <v>3</v>
      </c>
      <c r="D68" s="54"/>
      <c r="E68" s="55"/>
      <c r="F68" s="60">
        <f t="shared" si="1"/>
        <v>0</v>
      </c>
    </row>
    <row r="69" spans="1:6" s="16" customFormat="1" ht="17.55" customHeight="1" x14ac:dyDescent="0.3">
      <c r="A69" s="52" t="s">
        <v>679</v>
      </c>
      <c r="B69" s="52" t="s">
        <v>680</v>
      </c>
      <c r="C69" s="56"/>
      <c r="D69" s="54"/>
      <c r="E69" s="55"/>
      <c r="F69" s="60">
        <f t="shared" si="1"/>
        <v>0</v>
      </c>
    </row>
    <row r="70" spans="1:6" s="16" customFormat="1" ht="17.55" customHeight="1" x14ac:dyDescent="0.3">
      <c r="A70" s="57" t="s">
        <v>681</v>
      </c>
      <c r="B70" s="57" t="s">
        <v>682</v>
      </c>
      <c r="C70" s="56"/>
      <c r="D70" s="54"/>
      <c r="E70" s="55"/>
      <c r="F70" s="60">
        <f t="shared" si="1"/>
        <v>0</v>
      </c>
    </row>
    <row r="71" spans="1:6" s="16" customFormat="1" ht="17.55" customHeight="1" x14ac:dyDescent="0.3">
      <c r="A71" s="57" t="s">
        <v>683</v>
      </c>
      <c r="B71" s="57" t="s">
        <v>684</v>
      </c>
      <c r="C71" s="56" t="s">
        <v>4</v>
      </c>
      <c r="D71" s="54"/>
      <c r="E71" s="55"/>
      <c r="F71" s="60">
        <f t="shared" si="1"/>
        <v>0</v>
      </c>
    </row>
    <row r="72" spans="1:6" s="16" customFormat="1" ht="17.55" customHeight="1" x14ac:dyDescent="0.3">
      <c r="A72" s="57" t="s">
        <v>685</v>
      </c>
      <c r="B72" s="57" t="s">
        <v>686</v>
      </c>
      <c r="C72" s="56" t="s">
        <v>3</v>
      </c>
      <c r="D72" s="54"/>
      <c r="E72" s="55"/>
      <c r="F72" s="60">
        <f t="shared" si="1"/>
        <v>0</v>
      </c>
    </row>
    <row r="73" spans="1:6" s="16" customFormat="1" ht="17.55" customHeight="1" x14ac:dyDescent="0.3">
      <c r="A73" s="57" t="s">
        <v>687</v>
      </c>
      <c r="B73" s="57" t="s">
        <v>688</v>
      </c>
      <c r="C73" s="56" t="s">
        <v>3</v>
      </c>
      <c r="D73" s="54"/>
      <c r="E73" s="55"/>
      <c r="F73" s="60">
        <f t="shared" si="1"/>
        <v>0</v>
      </c>
    </row>
    <row r="74" spans="1:6" s="16" customFormat="1" ht="17.55" customHeight="1" x14ac:dyDescent="0.3">
      <c r="A74" s="57" t="s">
        <v>689</v>
      </c>
      <c r="B74" s="57" t="s">
        <v>690</v>
      </c>
      <c r="C74" s="56" t="s">
        <v>3</v>
      </c>
      <c r="D74" s="54"/>
      <c r="E74" s="55"/>
      <c r="F74" s="60">
        <f t="shared" si="1"/>
        <v>0</v>
      </c>
    </row>
    <row r="75" spans="1:6" s="16" customFormat="1" ht="17.55" customHeight="1" x14ac:dyDescent="0.3">
      <c r="A75" s="52" t="s">
        <v>691</v>
      </c>
      <c r="B75" s="52" t="s">
        <v>692</v>
      </c>
      <c r="C75" s="56"/>
      <c r="D75" s="54"/>
      <c r="E75" s="55"/>
      <c r="F75" s="60">
        <f t="shared" si="1"/>
        <v>0</v>
      </c>
    </row>
    <row r="76" spans="1:6" s="16" customFormat="1" ht="17.55" customHeight="1" x14ac:dyDescent="0.3">
      <c r="A76" s="57" t="s">
        <v>693</v>
      </c>
      <c r="B76" s="57" t="s">
        <v>694</v>
      </c>
      <c r="C76" s="56" t="s">
        <v>4</v>
      </c>
      <c r="D76" s="54"/>
      <c r="E76" s="55"/>
      <c r="F76" s="60">
        <f t="shared" si="1"/>
        <v>0</v>
      </c>
    </row>
    <row r="77" spans="1:6" s="16" customFormat="1" ht="17.55" customHeight="1" x14ac:dyDescent="0.3">
      <c r="A77" s="57" t="s">
        <v>695</v>
      </c>
      <c r="B77" s="57" t="s">
        <v>696</v>
      </c>
      <c r="C77" s="56" t="s">
        <v>4</v>
      </c>
      <c r="D77" s="54"/>
      <c r="E77" s="55"/>
      <c r="F77" s="60">
        <f t="shared" si="1"/>
        <v>0</v>
      </c>
    </row>
    <row r="78" spans="1:6" s="16" customFormat="1" ht="17.55" customHeight="1" x14ac:dyDescent="0.3">
      <c r="A78" s="57" t="s">
        <v>697</v>
      </c>
      <c r="B78" s="57" t="s">
        <v>698</v>
      </c>
      <c r="C78" s="56" t="s">
        <v>4</v>
      </c>
      <c r="D78" s="54"/>
      <c r="E78" s="55"/>
      <c r="F78" s="60">
        <f t="shared" si="1"/>
        <v>0</v>
      </c>
    </row>
    <row r="79" spans="1:6" s="16" customFormat="1" ht="17.55" customHeight="1" x14ac:dyDescent="0.3">
      <c r="A79" s="57" t="s">
        <v>699</v>
      </c>
      <c r="B79" s="57" t="s">
        <v>621</v>
      </c>
      <c r="C79" s="56" t="s">
        <v>4</v>
      </c>
      <c r="D79" s="54"/>
      <c r="E79" s="55"/>
      <c r="F79" s="60">
        <f t="shared" si="1"/>
        <v>0</v>
      </c>
    </row>
    <row r="80" spans="1:6" s="16" customFormat="1" ht="17.55" customHeight="1" x14ac:dyDescent="0.3">
      <c r="A80" s="57" t="s">
        <v>700</v>
      </c>
      <c r="B80" s="57" t="s">
        <v>701</v>
      </c>
      <c r="C80" s="56" t="s">
        <v>4</v>
      </c>
      <c r="D80" s="54"/>
      <c r="E80" s="55"/>
      <c r="F80" s="60">
        <f t="shared" si="1"/>
        <v>0</v>
      </c>
    </row>
    <row r="81" spans="1:6" s="16" customFormat="1" ht="17.55" customHeight="1" x14ac:dyDescent="0.3">
      <c r="A81" s="57" t="s">
        <v>702</v>
      </c>
      <c r="B81" s="57" t="s">
        <v>703</v>
      </c>
      <c r="C81" s="56" t="s">
        <v>4</v>
      </c>
      <c r="D81" s="54"/>
      <c r="E81" s="55"/>
      <c r="F81" s="60">
        <f t="shared" si="1"/>
        <v>0</v>
      </c>
    </row>
    <row r="82" spans="1:6" s="16" customFormat="1" ht="17.55" customHeight="1" x14ac:dyDescent="0.3">
      <c r="A82" s="57" t="s">
        <v>704</v>
      </c>
      <c r="B82" s="57" t="s">
        <v>705</v>
      </c>
      <c r="C82" s="56" t="s">
        <v>4</v>
      </c>
      <c r="D82" s="54"/>
      <c r="E82" s="55"/>
      <c r="F82" s="60">
        <f t="shared" si="1"/>
        <v>0</v>
      </c>
    </row>
    <row r="83" spans="1:6" s="16" customFormat="1" ht="17.55" customHeight="1" x14ac:dyDescent="0.3">
      <c r="A83" s="57" t="s">
        <v>706</v>
      </c>
      <c r="B83" s="57" t="s">
        <v>707</v>
      </c>
      <c r="C83" s="56" t="s">
        <v>4</v>
      </c>
      <c r="D83" s="54"/>
      <c r="E83" s="55"/>
      <c r="F83" s="60">
        <f t="shared" si="1"/>
        <v>0</v>
      </c>
    </row>
    <row r="84" spans="1:6" s="16" customFormat="1" ht="17.55" customHeight="1" x14ac:dyDescent="0.3">
      <c r="A84" s="57" t="s">
        <v>708</v>
      </c>
      <c r="B84" s="57" t="s">
        <v>709</v>
      </c>
      <c r="C84" s="56" t="s">
        <v>4</v>
      </c>
      <c r="D84" s="54"/>
      <c r="E84" s="55"/>
      <c r="F84" s="60">
        <f t="shared" si="1"/>
        <v>0</v>
      </c>
    </row>
    <row r="85" spans="1:6" s="16" customFormat="1" ht="17.55" customHeight="1" x14ac:dyDescent="0.3">
      <c r="A85" s="57" t="s">
        <v>710</v>
      </c>
      <c r="B85" s="57" t="s">
        <v>711</v>
      </c>
      <c r="C85" s="56"/>
      <c r="D85" s="54"/>
      <c r="E85" s="55"/>
      <c r="F85" s="60">
        <f t="shared" si="1"/>
        <v>0</v>
      </c>
    </row>
    <row r="86" spans="1:6" s="16" customFormat="1" ht="17.55" customHeight="1" x14ac:dyDescent="0.3">
      <c r="A86" s="57" t="s">
        <v>712</v>
      </c>
      <c r="B86" s="57" t="s">
        <v>713</v>
      </c>
      <c r="C86" s="56"/>
      <c r="D86" s="54"/>
      <c r="E86" s="55"/>
      <c r="F86" s="60">
        <f t="shared" si="1"/>
        <v>0</v>
      </c>
    </row>
    <row r="87" spans="1:6" s="16" customFormat="1" ht="17.55" customHeight="1" x14ac:dyDescent="0.3">
      <c r="A87" s="57"/>
      <c r="B87" s="100" t="s">
        <v>772</v>
      </c>
      <c r="C87" s="56" t="s">
        <v>3</v>
      </c>
      <c r="D87" s="54"/>
      <c r="E87" s="55"/>
      <c r="F87" s="60">
        <f t="shared" si="1"/>
        <v>0</v>
      </c>
    </row>
    <row r="88" spans="1:6" s="16" customFormat="1" ht="17.55" customHeight="1" x14ac:dyDescent="0.3">
      <c r="A88" s="57"/>
      <c r="B88" s="100" t="s">
        <v>773</v>
      </c>
      <c r="C88" s="56" t="s">
        <v>3</v>
      </c>
      <c r="D88" s="54"/>
      <c r="E88" s="55"/>
      <c r="F88" s="60">
        <f t="shared" si="1"/>
        <v>0</v>
      </c>
    </row>
    <row r="89" spans="1:6" s="16" customFormat="1" ht="17.55" customHeight="1" x14ac:dyDescent="0.3">
      <c r="A89" s="57" t="s">
        <v>714</v>
      </c>
      <c r="B89" s="57" t="s">
        <v>715</v>
      </c>
      <c r="C89" s="56"/>
      <c r="D89" s="54"/>
      <c r="E89" s="55"/>
      <c r="F89" s="60">
        <f t="shared" si="1"/>
        <v>0</v>
      </c>
    </row>
    <row r="90" spans="1:6" s="16" customFormat="1" ht="17.55" customHeight="1" x14ac:dyDescent="0.3">
      <c r="A90" s="57"/>
      <c r="B90" s="100" t="s">
        <v>774</v>
      </c>
      <c r="C90" s="56" t="s">
        <v>3</v>
      </c>
      <c r="D90" s="54"/>
      <c r="E90" s="55"/>
      <c r="F90" s="60">
        <f t="shared" si="1"/>
        <v>0</v>
      </c>
    </row>
    <row r="91" spans="1:6" s="16" customFormat="1" ht="17.55" customHeight="1" x14ac:dyDescent="0.3">
      <c r="A91" s="57"/>
      <c r="B91" s="100" t="s">
        <v>775</v>
      </c>
      <c r="C91" s="56" t="s">
        <v>3</v>
      </c>
      <c r="D91" s="54"/>
      <c r="E91" s="55"/>
      <c r="F91" s="60">
        <f t="shared" si="1"/>
        <v>0</v>
      </c>
    </row>
    <row r="92" spans="1:6" s="16" customFormat="1" ht="17.55" customHeight="1" x14ac:dyDescent="0.3">
      <c r="A92" s="57"/>
      <c r="B92" s="100" t="s">
        <v>776</v>
      </c>
      <c r="C92" s="56" t="s">
        <v>3</v>
      </c>
      <c r="D92" s="54"/>
      <c r="E92" s="55"/>
      <c r="F92" s="60">
        <f t="shared" si="1"/>
        <v>0</v>
      </c>
    </row>
    <row r="93" spans="1:6" s="16" customFormat="1" ht="17.55" customHeight="1" x14ac:dyDescent="0.3">
      <c r="A93" s="57" t="s">
        <v>716</v>
      </c>
      <c r="B93" s="57" t="s">
        <v>717</v>
      </c>
      <c r="C93" s="56"/>
      <c r="D93" s="54"/>
      <c r="E93" s="55"/>
      <c r="F93" s="60">
        <f t="shared" si="1"/>
        <v>0</v>
      </c>
    </row>
    <row r="94" spans="1:6" s="16" customFormat="1" ht="17.55" customHeight="1" x14ac:dyDescent="0.3">
      <c r="A94" s="57"/>
      <c r="B94" s="100" t="s">
        <v>777</v>
      </c>
      <c r="C94" s="56" t="s">
        <v>3</v>
      </c>
      <c r="D94" s="54"/>
      <c r="E94" s="55"/>
      <c r="F94" s="60">
        <f t="shared" si="1"/>
        <v>0</v>
      </c>
    </row>
    <row r="95" spans="1:6" s="16" customFormat="1" ht="17.55" customHeight="1" x14ac:dyDescent="0.3">
      <c r="A95" s="57"/>
      <c r="B95" s="100" t="s">
        <v>778</v>
      </c>
      <c r="C95" s="56" t="s">
        <v>3</v>
      </c>
      <c r="D95" s="54"/>
      <c r="E95" s="55"/>
      <c r="F95" s="60">
        <f t="shared" si="1"/>
        <v>0</v>
      </c>
    </row>
    <row r="96" spans="1:6" s="16" customFormat="1" ht="17.55" customHeight="1" x14ac:dyDescent="0.3">
      <c r="A96" s="57"/>
      <c r="B96" s="100" t="s">
        <v>779</v>
      </c>
      <c r="C96" s="56" t="s">
        <v>3</v>
      </c>
      <c r="D96" s="54"/>
      <c r="E96" s="55"/>
      <c r="F96" s="60">
        <f t="shared" si="1"/>
        <v>0</v>
      </c>
    </row>
    <row r="97" spans="1:6" s="16" customFormat="1" ht="17.55" customHeight="1" x14ac:dyDescent="0.3">
      <c r="A97" s="57"/>
      <c r="B97" s="100" t="s">
        <v>780</v>
      </c>
      <c r="C97" s="56" t="s">
        <v>3</v>
      </c>
      <c r="D97" s="54"/>
      <c r="E97" s="55"/>
      <c r="F97" s="60">
        <f t="shared" si="1"/>
        <v>0</v>
      </c>
    </row>
    <row r="98" spans="1:6" s="16" customFormat="1" ht="17.55" customHeight="1" x14ac:dyDescent="0.3">
      <c r="A98" s="57"/>
      <c r="B98" s="100" t="s">
        <v>776</v>
      </c>
      <c r="C98" s="56" t="s">
        <v>3</v>
      </c>
      <c r="D98" s="54"/>
      <c r="E98" s="55"/>
      <c r="F98" s="60">
        <f t="shared" si="1"/>
        <v>0</v>
      </c>
    </row>
    <row r="99" spans="1:6" s="16" customFormat="1" ht="17.55" customHeight="1" x14ac:dyDescent="0.3">
      <c r="A99" s="57"/>
      <c r="B99" s="100" t="s">
        <v>781</v>
      </c>
      <c r="C99" s="56" t="s">
        <v>3</v>
      </c>
      <c r="D99" s="54"/>
      <c r="E99" s="55"/>
      <c r="F99" s="60">
        <f t="shared" si="1"/>
        <v>0</v>
      </c>
    </row>
    <row r="100" spans="1:6" s="16" customFormat="1" ht="17.55" customHeight="1" x14ac:dyDescent="0.3">
      <c r="A100" s="57"/>
      <c r="B100" s="100" t="s">
        <v>782</v>
      </c>
      <c r="C100" s="56" t="s">
        <v>3</v>
      </c>
      <c r="D100" s="54"/>
      <c r="E100" s="55"/>
      <c r="F100" s="60">
        <f t="shared" si="1"/>
        <v>0</v>
      </c>
    </row>
    <row r="101" spans="1:6" s="16" customFormat="1" ht="17.55" customHeight="1" x14ac:dyDescent="0.3">
      <c r="A101" s="57" t="s">
        <v>718</v>
      </c>
      <c r="B101" s="57" t="s">
        <v>719</v>
      </c>
      <c r="C101" s="56"/>
      <c r="D101" s="54"/>
      <c r="E101" s="55"/>
      <c r="F101" s="60">
        <f t="shared" si="1"/>
        <v>0</v>
      </c>
    </row>
    <row r="102" spans="1:6" s="16" customFormat="1" ht="17.55" customHeight="1" x14ac:dyDescent="0.3">
      <c r="A102" s="57"/>
      <c r="B102" s="100" t="s">
        <v>783</v>
      </c>
      <c r="C102" s="56" t="s">
        <v>3</v>
      </c>
      <c r="D102" s="54"/>
      <c r="E102" s="55"/>
      <c r="F102" s="60">
        <f t="shared" si="1"/>
        <v>0</v>
      </c>
    </row>
    <row r="103" spans="1:6" s="16" customFormat="1" ht="17.55" customHeight="1" x14ac:dyDescent="0.3">
      <c r="A103" s="57"/>
      <c r="B103" s="100" t="s">
        <v>784</v>
      </c>
      <c r="C103" s="56" t="s">
        <v>3</v>
      </c>
      <c r="D103" s="54"/>
      <c r="E103" s="55"/>
      <c r="F103" s="60">
        <f t="shared" si="1"/>
        <v>0</v>
      </c>
    </row>
    <row r="104" spans="1:6" s="16" customFormat="1" ht="17.55" customHeight="1" x14ac:dyDescent="0.3">
      <c r="A104" s="57"/>
      <c r="B104" s="100" t="s">
        <v>785</v>
      </c>
      <c r="C104" s="56" t="s">
        <v>3</v>
      </c>
      <c r="D104" s="54"/>
      <c r="E104" s="55"/>
      <c r="F104" s="60">
        <f t="shared" si="1"/>
        <v>0</v>
      </c>
    </row>
    <row r="105" spans="1:6" s="16" customFormat="1" ht="17.55" customHeight="1" x14ac:dyDescent="0.3">
      <c r="A105" s="57"/>
      <c r="B105" s="100" t="s">
        <v>786</v>
      </c>
      <c r="C105" s="56" t="s">
        <v>3</v>
      </c>
      <c r="D105" s="54"/>
      <c r="E105" s="55"/>
      <c r="F105" s="60">
        <f t="shared" si="1"/>
        <v>0</v>
      </c>
    </row>
    <row r="106" spans="1:6" s="16" customFormat="1" ht="17.55" customHeight="1" x14ac:dyDescent="0.3">
      <c r="A106" s="57" t="s">
        <v>720</v>
      </c>
      <c r="B106" s="57" t="s">
        <v>721</v>
      </c>
      <c r="C106" s="56"/>
      <c r="D106" s="54"/>
      <c r="E106" s="55"/>
      <c r="F106" s="60">
        <f t="shared" si="1"/>
        <v>0</v>
      </c>
    </row>
    <row r="107" spans="1:6" s="16" customFormat="1" ht="17.55" customHeight="1" x14ac:dyDescent="0.3">
      <c r="A107" s="57"/>
      <c r="B107" s="100" t="s">
        <v>787</v>
      </c>
      <c r="C107" s="56" t="s">
        <v>3</v>
      </c>
      <c r="D107" s="54"/>
      <c r="E107" s="55"/>
      <c r="F107" s="60">
        <f t="shared" si="1"/>
        <v>0</v>
      </c>
    </row>
    <row r="108" spans="1:6" s="16" customFormat="1" ht="17.55" customHeight="1" x14ac:dyDescent="0.3">
      <c r="A108" s="57"/>
      <c r="B108" s="100" t="s">
        <v>788</v>
      </c>
      <c r="C108" s="56" t="s">
        <v>3</v>
      </c>
      <c r="D108" s="54"/>
      <c r="E108" s="55"/>
      <c r="F108" s="60">
        <f t="shared" si="1"/>
        <v>0</v>
      </c>
    </row>
    <row r="109" spans="1:6" s="16" customFormat="1" ht="17.55" customHeight="1" x14ac:dyDescent="0.3">
      <c r="A109" s="57" t="s">
        <v>722</v>
      </c>
      <c r="B109" s="57" t="s">
        <v>723</v>
      </c>
      <c r="C109" s="53"/>
      <c r="D109" s="54"/>
      <c r="E109" s="55"/>
      <c r="F109" s="60">
        <f t="shared" si="1"/>
        <v>0</v>
      </c>
    </row>
    <row r="110" spans="1:6" s="16" customFormat="1" ht="17.55" customHeight="1" x14ac:dyDescent="0.3">
      <c r="A110" s="57" t="s">
        <v>724</v>
      </c>
      <c r="B110" s="57" t="s">
        <v>725</v>
      </c>
      <c r="C110" s="56" t="s">
        <v>4</v>
      </c>
      <c r="D110" s="54"/>
      <c r="E110" s="55"/>
      <c r="F110" s="60">
        <f t="shared" si="1"/>
        <v>0</v>
      </c>
    </row>
    <row r="111" spans="1:6" s="16" customFormat="1" ht="17.55" customHeight="1" x14ac:dyDescent="0.3">
      <c r="A111" s="57" t="s">
        <v>726</v>
      </c>
      <c r="B111" s="57" t="s">
        <v>727</v>
      </c>
      <c r="C111" s="56"/>
      <c r="D111" s="54"/>
      <c r="E111" s="55"/>
      <c r="F111" s="60">
        <f t="shared" si="1"/>
        <v>0</v>
      </c>
    </row>
    <row r="112" spans="1:6" s="16" customFormat="1" ht="17.55" customHeight="1" x14ac:dyDescent="0.3">
      <c r="A112" s="57"/>
      <c r="B112" s="100" t="s">
        <v>789</v>
      </c>
      <c r="C112" s="56" t="s">
        <v>3</v>
      </c>
      <c r="D112" s="54"/>
      <c r="E112" s="55"/>
      <c r="F112" s="60">
        <f t="shared" si="1"/>
        <v>0</v>
      </c>
    </row>
    <row r="113" spans="1:6" s="16" customFormat="1" ht="17.55" customHeight="1" x14ac:dyDescent="0.3">
      <c r="A113" s="57"/>
      <c r="B113" s="100" t="s">
        <v>790</v>
      </c>
      <c r="C113" s="56" t="s">
        <v>3</v>
      </c>
      <c r="D113" s="54"/>
      <c r="E113" s="55"/>
      <c r="F113" s="60">
        <f t="shared" si="1"/>
        <v>0</v>
      </c>
    </row>
    <row r="114" spans="1:6" s="16" customFormat="1" ht="17.55" customHeight="1" x14ac:dyDescent="0.3">
      <c r="A114" s="57" t="s">
        <v>728</v>
      </c>
      <c r="B114" s="57" t="s">
        <v>729</v>
      </c>
      <c r="C114" s="56"/>
      <c r="D114" s="54"/>
      <c r="E114" s="55"/>
      <c r="F114" s="60">
        <f t="shared" si="1"/>
        <v>0</v>
      </c>
    </row>
    <row r="115" spans="1:6" s="16" customFormat="1" ht="17.55" customHeight="1" x14ac:dyDescent="0.3">
      <c r="A115" s="57"/>
      <c r="B115" s="100" t="s">
        <v>791</v>
      </c>
      <c r="C115" s="56" t="s">
        <v>3</v>
      </c>
      <c r="D115" s="54"/>
      <c r="E115" s="55"/>
      <c r="F115" s="60">
        <f t="shared" si="1"/>
        <v>0</v>
      </c>
    </row>
    <row r="116" spans="1:6" s="16" customFormat="1" ht="17.55" customHeight="1" x14ac:dyDescent="0.3">
      <c r="A116" s="57"/>
      <c r="B116" s="100" t="s">
        <v>792</v>
      </c>
      <c r="C116" s="56" t="s">
        <v>3</v>
      </c>
      <c r="D116" s="54"/>
      <c r="E116" s="55"/>
      <c r="F116" s="60">
        <f t="shared" si="1"/>
        <v>0</v>
      </c>
    </row>
    <row r="117" spans="1:6" s="16" customFormat="1" ht="17.55" customHeight="1" x14ac:dyDescent="0.3">
      <c r="A117" s="57" t="s">
        <v>730</v>
      </c>
      <c r="B117" s="57" t="s">
        <v>731</v>
      </c>
      <c r="C117" s="56" t="s">
        <v>3</v>
      </c>
      <c r="D117" s="54"/>
      <c r="E117" s="55"/>
      <c r="F117" s="60">
        <f t="shared" si="1"/>
        <v>0</v>
      </c>
    </row>
    <row r="118" spans="1:6" s="16" customFormat="1" ht="17.55" customHeight="1" x14ac:dyDescent="0.3">
      <c r="A118" s="57" t="s">
        <v>732</v>
      </c>
      <c r="B118" s="57" t="s">
        <v>733</v>
      </c>
      <c r="C118" s="56" t="s">
        <v>3</v>
      </c>
      <c r="D118" s="54"/>
      <c r="E118" s="55"/>
      <c r="F118" s="60">
        <f t="shared" si="1"/>
        <v>0</v>
      </c>
    </row>
    <row r="119" spans="1:6" s="16" customFormat="1" ht="17.55" customHeight="1" x14ac:dyDescent="0.3">
      <c r="A119" s="57" t="s">
        <v>734</v>
      </c>
      <c r="B119" s="57" t="s">
        <v>735</v>
      </c>
      <c r="C119" s="56" t="s">
        <v>3</v>
      </c>
      <c r="D119" s="54"/>
      <c r="E119" s="55"/>
      <c r="F119" s="60">
        <f t="shared" si="1"/>
        <v>0</v>
      </c>
    </row>
    <row r="120" spans="1:6" s="16" customFormat="1" ht="17.55" customHeight="1" x14ac:dyDescent="0.3">
      <c r="A120" s="52" t="s">
        <v>736</v>
      </c>
      <c r="B120" s="52" t="s">
        <v>764</v>
      </c>
      <c r="C120" s="56"/>
      <c r="D120" s="54"/>
      <c r="E120" s="55"/>
      <c r="F120" s="60">
        <f t="shared" si="1"/>
        <v>0</v>
      </c>
    </row>
    <row r="121" spans="1:6" s="16" customFormat="1" ht="17.55" customHeight="1" x14ac:dyDescent="0.3">
      <c r="A121" s="57" t="s">
        <v>737</v>
      </c>
      <c r="B121" s="57" t="s">
        <v>621</v>
      </c>
      <c r="C121" s="56" t="s">
        <v>4</v>
      </c>
      <c r="D121" s="54"/>
      <c r="E121" s="55"/>
      <c r="F121" s="60">
        <f t="shared" si="1"/>
        <v>0</v>
      </c>
    </row>
    <row r="122" spans="1:6" s="16" customFormat="1" ht="17.55" customHeight="1" x14ac:dyDescent="0.3">
      <c r="A122" s="57" t="s">
        <v>738</v>
      </c>
      <c r="B122" s="57" t="s">
        <v>739</v>
      </c>
      <c r="C122" s="56" t="s">
        <v>4</v>
      </c>
      <c r="D122" s="54"/>
      <c r="E122" s="55"/>
      <c r="F122" s="60">
        <f t="shared" si="1"/>
        <v>0</v>
      </c>
    </row>
    <row r="123" spans="1:6" s="16" customFormat="1" ht="17.55" customHeight="1" x14ac:dyDescent="0.3">
      <c r="A123" s="57" t="s">
        <v>740</v>
      </c>
      <c r="B123" s="57" t="s">
        <v>741</v>
      </c>
      <c r="C123" s="56" t="s">
        <v>4</v>
      </c>
      <c r="D123" s="54"/>
      <c r="E123" s="55"/>
      <c r="F123" s="60">
        <f t="shared" si="1"/>
        <v>0</v>
      </c>
    </row>
    <row r="124" spans="1:6" s="16" customFormat="1" ht="17.55" customHeight="1" x14ac:dyDescent="0.3">
      <c r="A124" s="57" t="s">
        <v>742</v>
      </c>
      <c r="B124" s="57" t="s">
        <v>743</v>
      </c>
      <c r="C124" s="56" t="s">
        <v>3</v>
      </c>
      <c r="D124" s="54"/>
      <c r="E124" s="55"/>
      <c r="F124" s="60">
        <f t="shared" si="1"/>
        <v>0</v>
      </c>
    </row>
    <row r="125" spans="1:6" s="16" customFormat="1" ht="17.55" customHeight="1" x14ac:dyDescent="0.3">
      <c r="A125" s="57" t="s">
        <v>744</v>
      </c>
      <c r="B125" s="57" t="s">
        <v>745</v>
      </c>
      <c r="C125" s="56"/>
      <c r="D125" s="54"/>
      <c r="E125" s="55"/>
      <c r="F125" s="60">
        <f t="shared" si="1"/>
        <v>0</v>
      </c>
    </row>
    <row r="126" spans="1:6" s="16" customFormat="1" ht="17.55" customHeight="1" x14ac:dyDescent="0.3">
      <c r="A126" s="57"/>
      <c r="B126" s="100" t="s">
        <v>793</v>
      </c>
      <c r="C126" s="56"/>
      <c r="D126" s="54"/>
      <c r="E126" s="55"/>
      <c r="F126" s="60"/>
    </row>
    <row r="127" spans="1:6" s="16" customFormat="1" ht="17.55" customHeight="1" x14ac:dyDescent="0.3">
      <c r="A127" s="57" t="s">
        <v>746</v>
      </c>
      <c r="B127" s="57" t="s">
        <v>747</v>
      </c>
      <c r="C127" s="56"/>
      <c r="D127" s="54"/>
      <c r="E127" s="55"/>
      <c r="F127" s="60">
        <f t="shared" si="1"/>
        <v>0</v>
      </c>
    </row>
    <row r="128" spans="1:6" s="16" customFormat="1" ht="17.55" customHeight="1" x14ac:dyDescent="0.3">
      <c r="A128" s="57"/>
      <c r="B128" s="100" t="s">
        <v>794</v>
      </c>
      <c r="C128" s="56"/>
      <c r="D128" s="54"/>
      <c r="E128" s="55"/>
      <c r="F128" s="60"/>
    </row>
    <row r="129" spans="1:6" s="16" customFormat="1" ht="17.55" customHeight="1" x14ac:dyDescent="0.3">
      <c r="A129" s="57"/>
      <c r="B129" s="100" t="s">
        <v>795</v>
      </c>
      <c r="C129" s="56"/>
      <c r="D129" s="54"/>
      <c r="E129" s="55"/>
      <c r="F129" s="60"/>
    </row>
    <row r="130" spans="1:6" s="16" customFormat="1" ht="17.55" customHeight="1" x14ac:dyDescent="0.3">
      <c r="A130" s="57" t="s">
        <v>748</v>
      </c>
      <c r="B130" s="57" t="s">
        <v>749</v>
      </c>
      <c r="C130" s="56"/>
      <c r="D130" s="54"/>
      <c r="E130" s="55"/>
      <c r="F130" s="60">
        <f t="shared" si="1"/>
        <v>0</v>
      </c>
    </row>
    <row r="131" spans="1:6" s="16" customFormat="1" ht="17.55" customHeight="1" x14ac:dyDescent="0.3">
      <c r="A131" s="52" t="s">
        <v>750</v>
      </c>
      <c r="B131" s="52" t="s">
        <v>751</v>
      </c>
      <c r="C131" s="56"/>
      <c r="D131" s="54"/>
      <c r="E131" s="55"/>
      <c r="F131" s="60">
        <f t="shared" si="1"/>
        <v>0</v>
      </c>
    </row>
    <row r="132" spans="1:6" s="16" customFormat="1" ht="17.55" customHeight="1" x14ac:dyDescent="0.3">
      <c r="A132" s="57" t="s">
        <v>752</v>
      </c>
      <c r="B132" s="57" t="s">
        <v>753</v>
      </c>
      <c r="C132" s="56" t="s">
        <v>3</v>
      </c>
      <c r="D132" s="54"/>
      <c r="E132" s="55"/>
      <c r="F132" s="60">
        <f t="shared" ref="F132:F138" si="2">D132*E132</f>
        <v>0</v>
      </c>
    </row>
    <row r="133" spans="1:6" s="16" customFormat="1" ht="17.55" customHeight="1" x14ac:dyDescent="0.3">
      <c r="A133" s="57" t="s">
        <v>754</v>
      </c>
      <c r="B133" s="57" t="s">
        <v>755</v>
      </c>
      <c r="C133" s="56" t="s">
        <v>3</v>
      </c>
      <c r="D133" s="54"/>
      <c r="E133" s="55"/>
      <c r="F133" s="60">
        <f t="shared" si="2"/>
        <v>0</v>
      </c>
    </row>
    <row r="134" spans="1:6" s="16" customFormat="1" ht="17.55" customHeight="1" x14ac:dyDescent="0.3">
      <c r="A134" s="52" t="s">
        <v>756</v>
      </c>
      <c r="B134" s="52" t="s">
        <v>757</v>
      </c>
      <c r="C134" s="56"/>
      <c r="D134" s="54"/>
      <c r="E134" s="55"/>
      <c r="F134" s="60">
        <f t="shared" si="2"/>
        <v>0</v>
      </c>
    </row>
    <row r="135" spans="1:6" s="16" customFormat="1" ht="17.55" customHeight="1" x14ac:dyDescent="0.3">
      <c r="A135" s="57" t="s">
        <v>758</v>
      </c>
      <c r="B135" s="57" t="s">
        <v>759</v>
      </c>
      <c r="C135" s="56" t="s">
        <v>4</v>
      </c>
      <c r="D135" s="54"/>
      <c r="E135" s="55"/>
      <c r="F135" s="60">
        <f t="shared" si="2"/>
        <v>0</v>
      </c>
    </row>
    <row r="136" spans="1:6" s="16" customFormat="1" ht="17.55" customHeight="1" x14ac:dyDescent="0.3">
      <c r="A136" s="57" t="s">
        <v>760</v>
      </c>
      <c r="B136" s="57" t="s">
        <v>629</v>
      </c>
      <c r="C136" s="56" t="s">
        <v>4</v>
      </c>
      <c r="D136" s="54"/>
      <c r="E136" s="55"/>
      <c r="F136" s="60">
        <f t="shared" si="2"/>
        <v>0</v>
      </c>
    </row>
    <row r="137" spans="1:6" s="16" customFormat="1" ht="17.55" customHeight="1" x14ac:dyDescent="0.3">
      <c r="A137" s="52" t="s">
        <v>761</v>
      </c>
      <c r="B137" s="52" t="s">
        <v>762</v>
      </c>
      <c r="C137" s="56"/>
      <c r="D137" s="54"/>
      <c r="E137" s="55"/>
      <c r="F137" s="60">
        <f t="shared" si="2"/>
        <v>0</v>
      </c>
    </row>
    <row r="138" spans="1:6" s="16" customFormat="1" ht="17.55" customHeight="1" x14ac:dyDescent="0.3">
      <c r="A138" s="52" t="s">
        <v>763</v>
      </c>
      <c r="B138" s="52" t="s">
        <v>336</v>
      </c>
      <c r="C138" s="56" t="s">
        <v>4</v>
      </c>
      <c r="D138" s="54"/>
      <c r="E138" s="55"/>
      <c r="F138" s="60">
        <f t="shared" si="2"/>
        <v>0</v>
      </c>
    </row>
    <row r="139" spans="1:6" s="16" customFormat="1" ht="17.55" customHeight="1" x14ac:dyDescent="0.3">
      <c r="A139" s="11"/>
      <c r="B139" s="61"/>
      <c r="C139" s="62"/>
      <c r="D139" s="63"/>
      <c r="E139" s="62"/>
      <c r="F139" s="64"/>
    </row>
    <row r="140" spans="1:6" s="27" customFormat="1" ht="17.55" customHeight="1" x14ac:dyDescent="0.3">
      <c r="A140" s="26"/>
      <c r="B140" s="27" t="s">
        <v>476</v>
      </c>
      <c r="D140" s="28"/>
      <c r="E140" s="7"/>
      <c r="F140" s="65">
        <f>SUM(F8:F139)</f>
        <v>0</v>
      </c>
    </row>
    <row r="141" spans="1:6" s="27" customFormat="1" ht="17.55" customHeight="1" x14ac:dyDescent="0.3">
      <c r="A141" s="26"/>
      <c r="B141" s="30" t="s">
        <v>38</v>
      </c>
      <c r="D141" s="28"/>
      <c r="E141" s="7"/>
      <c r="F141" s="66">
        <f>F140*0.2</f>
        <v>0</v>
      </c>
    </row>
    <row r="142" spans="1:6" s="34" customFormat="1" ht="16.899999999999999" customHeight="1" x14ac:dyDescent="0.3">
      <c r="A142" s="31"/>
      <c r="B142" s="32" t="s">
        <v>477</v>
      </c>
      <c r="C142" s="33"/>
      <c r="D142" s="8"/>
      <c r="E142" s="29"/>
      <c r="F142" s="67">
        <f>F140+F141</f>
        <v>0</v>
      </c>
    </row>
    <row r="143" spans="1:6" ht="16.899999999999999" customHeight="1" x14ac:dyDescent="0.35"/>
    <row r="144" spans="1:6" ht="16.899999999999999" customHeight="1" x14ac:dyDescent="0.3">
      <c r="B144" s="35" t="s">
        <v>67</v>
      </c>
      <c r="C144" s="84" t="s">
        <v>68</v>
      </c>
      <c r="D144" s="84"/>
      <c r="E144" s="84"/>
    </row>
    <row r="145" spans="1:8" ht="100.05" customHeight="1" x14ac:dyDescent="0.35">
      <c r="B145" s="36"/>
      <c r="C145" s="85"/>
      <c r="D145" s="85"/>
      <c r="E145" s="85"/>
    </row>
    <row r="146" spans="1:8" ht="16.899999999999999" customHeight="1" x14ac:dyDescent="0.35"/>
    <row r="147" spans="1:8" s="16" customFormat="1" ht="17.55" customHeight="1" x14ac:dyDescent="0.3">
      <c r="A147" s="39"/>
      <c r="B147" s="39"/>
      <c r="C147" s="39"/>
      <c r="D147" s="39"/>
      <c r="E147" s="40"/>
      <c r="F147" s="41"/>
      <c r="G147" s="42"/>
      <c r="H147" s="38"/>
    </row>
    <row r="148" spans="1:8" s="16" customFormat="1" ht="17.55" customHeight="1" x14ac:dyDescent="0.3">
      <c r="A148" s="86" t="s">
        <v>223</v>
      </c>
      <c r="B148" s="86"/>
      <c r="C148" s="37"/>
      <c r="D148" s="37"/>
      <c r="E148" s="23"/>
      <c r="F148" s="24"/>
      <c r="G148" s="42"/>
      <c r="H148" s="38"/>
    </row>
    <row r="149" spans="1:8" s="16" customFormat="1" ht="17.55" customHeight="1" x14ac:dyDescent="0.3">
      <c r="A149" s="71" t="s">
        <v>434</v>
      </c>
      <c r="B149" s="45"/>
      <c r="C149" s="45"/>
      <c r="D149" s="45"/>
      <c r="E149" s="47"/>
      <c r="F149" s="72"/>
      <c r="G149" s="42"/>
      <c r="H149" s="38"/>
    </row>
    <row r="150" spans="1:8" s="16" customFormat="1" ht="17.55" customHeight="1" x14ac:dyDescent="0.3">
      <c r="A150" s="74" t="s">
        <v>205</v>
      </c>
      <c r="B150" s="74" t="s">
        <v>632</v>
      </c>
      <c r="C150" s="81" t="s">
        <v>3</v>
      </c>
      <c r="D150" s="43"/>
      <c r="E150" s="44"/>
      <c r="F150" s="80">
        <f>D150*E150</f>
        <v>0</v>
      </c>
      <c r="G150" s="42"/>
      <c r="H150" s="38"/>
    </row>
    <row r="151" spans="1:8" ht="17.55" customHeight="1" x14ac:dyDescent="0.3">
      <c r="A151" s="74" t="s">
        <v>208</v>
      </c>
      <c r="B151" s="74" t="s">
        <v>635</v>
      </c>
      <c r="C151" s="81" t="s">
        <v>3</v>
      </c>
      <c r="D151" s="43"/>
      <c r="E151" s="44"/>
      <c r="F151" s="80">
        <f>D151*E151</f>
        <v>0</v>
      </c>
    </row>
    <row r="152" spans="1:8" ht="17.55" customHeight="1" x14ac:dyDescent="0.35"/>
    <row r="153" spans="1:8" ht="17.55" customHeight="1" x14ac:dyDescent="0.35"/>
  </sheetData>
  <mergeCells count="3">
    <mergeCell ref="C144:E144"/>
    <mergeCell ref="C145:E145"/>
    <mergeCell ref="A148:B148"/>
  </mergeCells>
  <pageMargins left="0.25" right="0.25" top="0.75" bottom="0.75" header="0.3" footer="0.3"/>
  <pageSetup paperSize="9" scale="82" fitToHeight="0" orientation="portrait" horizontalDpi="300" verticalDpi="300" r:id="rId1"/>
  <headerFooter alignWithMargins="0"/>
  <rowBreaks count="2" manualBreakCount="2">
    <brk id="84" max="5" man="1"/>
    <brk id="1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01 - GROS OEUVRE</vt:lpstr>
      <vt:lpstr>02 - CHARPENTE</vt:lpstr>
      <vt:lpstr>03 - COUVERTURE</vt:lpstr>
      <vt:lpstr>04 - MEXT</vt:lpstr>
      <vt:lpstr>05 - CLOISONS SECHES</vt:lpstr>
      <vt:lpstr>06 - MINT</vt:lpstr>
      <vt:lpstr>07 - CARRELAGE</vt:lpstr>
      <vt:lpstr>08 - PEINTURE</vt:lpstr>
      <vt:lpstr>09 - FLUIDES</vt:lpstr>
      <vt:lpstr>'01 - GROS OEUVRE'!Zone_d_impression</vt:lpstr>
      <vt:lpstr>'02 - CHARPENTE'!Zone_d_impression</vt:lpstr>
      <vt:lpstr>'03 - COUVERTURE'!Zone_d_impression</vt:lpstr>
      <vt:lpstr>'04 - MEXT'!Zone_d_impression</vt:lpstr>
      <vt:lpstr>'05 - CLOISONS SECHES'!Zone_d_impression</vt:lpstr>
      <vt:lpstr>'06 - MINT'!Zone_d_impression</vt:lpstr>
      <vt:lpstr>'07 - CARRELAGE'!Zone_d_impression</vt:lpstr>
      <vt:lpstr>'08 - PEINTURE'!Zone_d_impression</vt:lpstr>
      <vt:lpstr>'09 - FLUIDES'!Zone_d_impression</vt:lpstr>
    </vt:vector>
  </TitlesOfParts>
  <Company>architecte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houpert</dc:creator>
  <cp:lastModifiedBy>helene  houpert</cp:lastModifiedBy>
  <cp:lastPrinted>2026-07-07T07:04:07Z</cp:lastPrinted>
  <dcterms:created xsi:type="dcterms:W3CDTF">2010-06-30T04:18:22Z</dcterms:created>
  <dcterms:modified xsi:type="dcterms:W3CDTF">2026-07-07T07:05:29Z</dcterms:modified>
</cp:coreProperties>
</file>